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E:\1010 Prima Projekt - SK\2021\MS Povina\111 Finalna verzia KPL\Rozpocet\8_2022 ZMENA A DOPLNENIE\"/>
    </mc:Choice>
  </mc:AlternateContent>
  <xr:revisionPtr revIDLastSave="0" documentId="13_ncr:1_{31BEC9FB-87B7-474B-A587-13B8772DD521}" xr6:coauthVersionLast="47" xr6:coauthVersionMax="47" xr10:uidLastSave="{00000000-0000-0000-0000-000000000000}"/>
  <bookViews>
    <workbookView xWindow="38290" yWindow="-110" windowWidth="38620" windowHeight="21220" activeTab="5" xr2:uid="{00000000-000D-0000-FFFF-FFFF00000000}"/>
  </bookViews>
  <sheets>
    <sheet name="Rekapitulácia stavby" sheetId="1" r:id="rId1"/>
    <sheet name="1- - SO.01  Architektúra" sheetId="4" r:id="rId2"/>
    <sheet name="SO 01.5 - Vykurovanie" sheetId="2" r:id="rId3"/>
    <sheet name="SO 01.4 - ZTI" sheetId="3" r:id="rId4"/>
    <sheet name="Elektro , cast 1" sheetId="5" r:id="rId5"/>
    <sheet name="Elektro , cast 2" sheetId="6" r:id="rId6"/>
  </sheets>
  <externalReferences>
    <externalReference r:id="rId7"/>
  </externalReferences>
  <definedNames>
    <definedName name="_xlnm._FilterDatabase" localSheetId="1" hidden="1">'1- - SO.01  Architektúra'!$C$145:$K$280</definedName>
    <definedName name="_xlnm._FilterDatabase" localSheetId="3" hidden="1">'SO 01.4 - ZTI'!$C$123:$K$225</definedName>
    <definedName name="_xlnm._FilterDatabase" localSheetId="2" hidden="1">'SO 01.5 - Vykurovanie'!$C$121:$K$153</definedName>
    <definedName name="_xlnm.Print_Titles" localSheetId="1">'1- - SO.01  Architektúra'!$145:$145</definedName>
    <definedName name="_xlnm.Print_Titles" localSheetId="0">'Rekapitulácia stavby'!$92:$92</definedName>
    <definedName name="_xlnm.Print_Titles" localSheetId="3">'SO 01.4 - ZTI'!$123:$123</definedName>
    <definedName name="_xlnm.Print_Titles" localSheetId="2">'SO 01.5 - Vykurovanie'!$121:$121</definedName>
    <definedName name="_xlnm.Print_Area" localSheetId="1">'1- - SO.01  Architektúra'!$C$4:$J$76,'1- - SO.01  Architektúra'!$C$82:$J$127,'1- - SO.01  Architektúra'!$C$133:$J$280</definedName>
    <definedName name="_xlnm.Print_Area" localSheetId="4">'Elektro , cast 1'!$A$1:$J$99</definedName>
    <definedName name="_xlnm.Print_Area" localSheetId="0">'Rekapitulácia stavby'!$D$4:$AO$76,'Rekapitulácia stavby'!$C$82:$AQ$100</definedName>
    <definedName name="_xlnm.Print_Area" localSheetId="3">'SO 01.4 - ZTI'!$C$4:$J$76,'SO 01.4 - ZTI'!$C$82:$J$105,'SO 01.4 - ZTI'!$C$111:$J$225</definedName>
    <definedName name="_xlnm.Print_Area" localSheetId="2">'SO 01.5 - Vykurovanie'!$C$4:$J$76,'SO 01.5 - Vykurovanie'!$C$82:$J$103,'SO 01.5 - Vykurovanie'!$C$109:$J$153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" i="4" l="1"/>
  <c r="E136" i="4" s="1"/>
  <c r="J12" i="4"/>
  <c r="J140" i="4" s="1"/>
  <c r="J17" i="4"/>
  <c r="E18" i="4"/>
  <c r="F92" i="4" s="1"/>
  <c r="J18" i="4"/>
  <c r="J23" i="4"/>
  <c r="E24" i="4"/>
  <c r="J92" i="4" s="1"/>
  <c r="J24" i="4"/>
  <c r="J37" i="4"/>
  <c r="J38" i="4"/>
  <c r="J39" i="4"/>
  <c r="E85" i="4"/>
  <c r="E87" i="4"/>
  <c r="F89" i="4"/>
  <c r="F91" i="4"/>
  <c r="J91" i="4"/>
  <c r="E138" i="4"/>
  <c r="F140" i="4"/>
  <c r="F142" i="4"/>
  <c r="J142" i="4"/>
  <c r="J104" i="4"/>
  <c r="J106" i="4"/>
  <c r="J107" i="4"/>
  <c r="J119" i="4"/>
  <c r="J121" i="4"/>
  <c r="J113" i="4" l="1"/>
  <c r="J101" i="4"/>
  <c r="J89" i="4"/>
  <c r="J143" i="4"/>
  <c r="F143" i="4"/>
  <c r="J117" i="4"/>
  <c r="J35" i="4"/>
  <c r="F39" i="4"/>
  <c r="F37" i="4"/>
  <c r="F38" i="4"/>
  <c r="F35" i="4"/>
  <c r="AY97" i="1"/>
  <c r="AX97" i="1"/>
  <c r="BI225" i="3"/>
  <c r="BH225" i="3"/>
  <c r="BG225" i="3"/>
  <c r="BE225" i="3"/>
  <c r="T225" i="3"/>
  <c r="R225" i="3"/>
  <c r="P225" i="3"/>
  <c r="BI224" i="3"/>
  <c r="BH224" i="3"/>
  <c r="BG224" i="3"/>
  <c r="BE224" i="3"/>
  <c r="T224" i="3"/>
  <c r="R224" i="3"/>
  <c r="P224" i="3"/>
  <c r="BI222" i="3"/>
  <c r="BH222" i="3"/>
  <c r="BG222" i="3"/>
  <c r="BE222" i="3"/>
  <c r="T222" i="3"/>
  <c r="R222" i="3"/>
  <c r="P222" i="3"/>
  <c r="BI221" i="3"/>
  <c r="BH221" i="3"/>
  <c r="BG221" i="3"/>
  <c r="BE221" i="3"/>
  <c r="T221" i="3"/>
  <c r="R221" i="3"/>
  <c r="P221" i="3"/>
  <c r="BI220" i="3"/>
  <c r="BH220" i="3"/>
  <c r="BG220" i="3"/>
  <c r="BE220" i="3"/>
  <c r="T220" i="3"/>
  <c r="R220" i="3"/>
  <c r="P220" i="3"/>
  <c r="BI219" i="3"/>
  <c r="BH219" i="3"/>
  <c r="BG219" i="3"/>
  <c r="BE219" i="3"/>
  <c r="T219" i="3"/>
  <c r="R219" i="3"/>
  <c r="P219" i="3"/>
  <c r="BI218" i="3"/>
  <c r="BH218" i="3"/>
  <c r="BG218" i="3"/>
  <c r="BE218" i="3"/>
  <c r="T218" i="3"/>
  <c r="R218" i="3"/>
  <c r="P218" i="3"/>
  <c r="BI217" i="3"/>
  <c r="BH217" i="3"/>
  <c r="BG217" i="3"/>
  <c r="BE217" i="3"/>
  <c r="T217" i="3"/>
  <c r="R217" i="3"/>
  <c r="P217" i="3"/>
  <c r="BI216" i="3"/>
  <c r="BH216" i="3"/>
  <c r="BG216" i="3"/>
  <c r="BE216" i="3"/>
  <c r="T216" i="3"/>
  <c r="R216" i="3"/>
  <c r="P216" i="3"/>
  <c r="BI215" i="3"/>
  <c r="BH215" i="3"/>
  <c r="BG215" i="3"/>
  <c r="BE215" i="3"/>
  <c r="T215" i="3"/>
  <c r="R215" i="3"/>
  <c r="P215" i="3"/>
  <c r="BI214" i="3"/>
  <c r="BH214" i="3"/>
  <c r="BG214" i="3"/>
  <c r="BE214" i="3"/>
  <c r="T214" i="3"/>
  <c r="R214" i="3"/>
  <c r="P214" i="3"/>
  <c r="BI212" i="3"/>
  <c r="BH212" i="3"/>
  <c r="BG212" i="3"/>
  <c r="BE212" i="3"/>
  <c r="T212" i="3"/>
  <c r="R212" i="3"/>
  <c r="P212" i="3"/>
  <c r="BI211" i="3"/>
  <c r="BH211" i="3"/>
  <c r="BG211" i="3"/>
  <c r="BE211" i="3"/>
  <c r="T211" i="3"/>
  <c r="R211" i="3"/>
  <c r="P211" i="3"/>
  <c r="BI209" i="3"/>
  <c r="BH209" i="3"/>
  <c r="BG209" i="3"/>
  <c r="BE209" i="3"/>
  <c r="T209" i="3"/>
  <c r="R209" i="3"/>
  <c r="P209" i="3"/>
  <c r="BI208" i="3"/>
  <c r="BH208" i="3"/>
  <c r="BG208" i="3"/>
  <c r="BE208" i="3"/>
  <c r="T208" i="3"/>
  <c r="R208" i="3"/>
  <c r="P208" i="3"/>
  <c r="BI207" i="3"/>
  <c r="BH207" i="3"/>
  <c r="BG207" i="3"/>
  <c r="BE207" i="3"/>
  <c r="T207" i="3"/>
  <c r="R207" i="3"/>
  <c r="P207" i="3"/>
  <c r="BI206" i="3"/>
  <c r="BH206" i="3"/>
  <c r="BG206" i="3"/>
  <c r="BE206" i="3"/>
  <c r="T206" i="3"/>
  <c r="R206" i="3"/>
  <c r="P206" i="3"/>
  <c r="BI205" i="3"/>
  <c r="BH205" i="3"/>
  <c r="BG205" i="3"/>
  <c r="BE205" i="3"/>
  <c r="T205" i="3"/>
  <c r="R205" i="3"/>
  <c r="P205" i="3"/>
  <c r="BI204" i="3"/>
  <c r="BH204" i="3"/>
  <c r="BG204" i="3"/>
  <c r="BE204" i="3"/>
  <c r="T204" i="3"/>
  <c r="R204" i="3"/>
  <c r="P204" i="3"/>
  <c r="BI203" i="3"/>
  <c r="BH203" i="3"/>
  <c r="BG203" i="3"/>
  <c r="BE203" i="3"/>
  <c r="T203" i="3"/>
  <c r="R203" i="3"/>
  <c r="P203" i="3"/>
  <c r="BI202" i="3"/>
  <c r="BH202" i="3"/>
  <c r="BG202" i="3"/>
  <c r="BE202" i="3"/>
  <c r="T202" i="3"/>
  <c r="R202" i="3"/>
  <c r="P202" i="3"/>
  <c r="BI201" i="3"/>
  <c r="BH201" i="3"/>
  <c r="BG201" i="3"/>
  <c r="BE201" i="3"/>
  <c r="T201" i="3"/>
  <c r="R201" i="3"/>
  <c r="P201" i="3"/>
  <c r="BI200" i="3"/>
  <c r="BH200" i="3"/>
  <c r="BG200" i="3"/>
  <c r="BE200" i="3"/>
  <c r="T200" i="3"/>
  <c r="R200" i="3"/>
  <c r="P200" i="3"/>
  <c r="BI199" i="3"/>
  <c r="BH199" i="3"/>
  <c r="BG199" i="3"/>
  <c r="BE199" i="3"/>
  <c r="T199" i="3"/>
  <c r="R199" i="3"/>
  <c r="P199" i="3"/>
  <c r="BI198" i="3"/>
  <c r="BH198" i="3"/>
  <c r="BG198" i="3"/>
  <c r="BE198" i="3"/>
  <c r="T198" i="3"/>
  <c r="R198" i="3"/>
  <c r="P198" i="3"/>
  <c r="BI197" i="3"/>
  <c r="BH197" i="3"/>
  <c r="BG197" i="3"/>
  <c r="BE197" i="3"/>
  <c r="T197" i="3"/>
  <c r="R197" i="3"/>
  <c r="P197" i="3"/>
  <c r="BI196" i="3"/>
  <c r="BH196" i="3"/>
  <c r="BG196" i="3"/>
  <c r="BE196" i="3"/>
  <c r="T196" i="3"/>
  <c r="R196" i="3"/>
  <c r="P196" i="3"/>
  <c r="BI195" i="3"/>
  <c r="BH195" i="3"/>
  <c r="BG195" i="3"/>
  <c r="BE195" i="3"/>
  <c r="T195" i="3"/>
  <c r="R195" i="3"/>
  <c r="P195" i="3"/>
  <c r="BI194" i="3"/>
  <c r="BH194" i="3"/>
  <c r="BG194" i="3"/>
  <c r="BE194" i="3"/>
  <c r="T194" i="3"/>
  <c r="R194" i="3"/>
  <c r="P194" i="3"/>
  <c r="BI193" i="3"/>
  <c r="BH193" i="3"/>
  <c r="BG193" i="3"/>
  <c r="BE193" i="3"/>
  <c r="T193" i="3"/>
  <c r="R193" i="3"/>
  <c r="P193" i="3"/>
  <c r="BI192" i="3"/>
  <c r="BH192" i="3"/>
  <c r="BG192" i="3"/>
  <c r="BE192" i="3"/>
  <c r="T192" i="3"/>
  <c r="R192" i="3"/>
  <c r="P192" i="3"/>
  <c r="BI191" i="3"/>
  <c r="BH191" i="3"/>
  <c r="BG191" i="3"/>
  <c r="BE191" i="3"/>
  <c r="T191" i="3"/>
  <c r="R191" i="3"/>
  <c r="P191" i="3"/>
  <c r="BI190" i="3"/>
  <c r="BH190" i="3"/>
  <c r="BG190" i="3"/>
  <c r="BE190" i="3"/>
  <c r="T190" i="3"/>
  <c r="R190" i="3"/>
  <c r="P190" i="3"/>
  <c r="BI189" i="3"/>
  <c r="BH189" i="3"/>
  <c r="BG189" i="3"/>
  <c r="BE189" i="3"/>
  <c r="T189" i="3"/>
  <c r="R189" i="3"/>
  <c r="P189" i="3"/>
  <c r="BI188" i="3"/>
  <c r="BH188" i="3"/>
  <c r="BG188" i="3"/>
  <c r="BE188" i="3"/>
  <c r="T188" i="3"/>
  <c r="R188" i="3"/>
  <c r="P188" i="3"/>
  <c r="BI187" i="3"/>
  <c r="BH187" i="3"/>
  <c r="BG187" i="3"/>
  <c r="BE187" i="3"/>
  <c r="T187" i="3"/>
  <c r="R187" i="3"/>
  <c r="P187" i="3"/>
  <c r="BI186" i="3"/>
  <c r="BH186" i="3"/>
  <c r="BG186" i="3"/>
  <c r="BE186" i="3"/>
  <c r="T186" i="3"/>
  <c r="R186" i="3"/>
  <c r="P186" i="3"/>
  <c r="BI185" i="3"/>
  <c r="BH185" i="3"/>
  <c r="BG185" i="3"/>
  <c r="BE185" i="3"/>
  <c r="T185" i="3"/>
  <c r="R185" i="3"/>
  <c r="P185" i="3"/>
  <c r="BI184" i="3"/>
  <c r="BH184" i="3"/>
  <c r="BG184" i="3"/>
  <c r="BE184" i="3"/>
  <c r="T184" i="3"/>
  <c r="R184" i="3"/>
  <c r="P184" i="3"/>
  <c r="BI183" i="3"/>
  <c r="BH183" i="3"/>
  <c r="BG183" i="3"/>
  <c r="BE183" i="3"/>
  <c r="T183" i="3"/>
  <c r="R183" i="3"/>
  <c r="P183" i="3"/>
  <c r="BI182" i="3"/>
  <c r="BH182" i="3"/>
  <c r="BG182" i="3"/>
  <c r="BE182" i="3"/>
  <c r="T182" i="3"/>
  <c r="R182" i="3"/>
  <c r="P182" i="3"/>
  <c r="BI181" i="3"/>
  <c r="BH181" i="3"/>
  <c r="BG181" i="3"/>
  <c r="BE181" i="3"/>
  <c r="T181" i="3"/>
  <c r="R181" i="3"/>
  <c r="P181" i="3"/>
  <c r="BI180" i="3"/>
  <c r="BH180" i="3"/>
  <c r="BG180" i="3"/>
  <c r="BE180" i="3"/>
  <c r="T180" i="3"/>
  <c r="R180" i="3"/>
  <c r="P180" i="3"/>
  <c r="BI179" i="3"/>
  <c r="BH179" i="3"/>
  <c r="BG179" i="3"/>
  <c r="BE179" i="3"/>
  <c r="T179" i="3"/>
  <c r="R179" i="3"/>
  <c r="P179" i="3"/>
  <c r="BI178" i="3"/>
  <c r="BH178" i="3"/>
  <c r="BG178" i="3"/>
  <c r="BE178" i="3"/>
  <c r="T178" i="3"/>
  <c r="R178" i="3"/>
  <c r="P178" i="3"/>
  <c r="BI177" i="3"/>
  <c r="BH177" i="3"/>
  <c r="BG177" i="3"/>
  <c r="BE177" i="3"/>
  <c r="T177" i="3"/>
  <c r="R177" i="3"/>
  <c r="P177" i="3"/>
  <c r="BI176" i="3"/>
  <c r="BH176" i="3"/>
  <c r="BG176" i="3"/>
  <c r="BE176" i="3"/>
  <c r="T176" i="3"/>
  <c r="R176" i="3"/>
  <c r="P176" i="3"/>
  <c r="BI175" i="3"/>
  <c r="BH175" i="3"/>
  <c r="BG175" i="3"/>
  <c r="BE175" i="3"/>
  <c r="T175" i="3"/>
  <c r="R175" i="3"/>
  <c r="P175" i="3"/>
  <c r="BI174" i="3"/>
  <c r="BH174" i="3"/>
  <c r="BG174" i="3"/>
  <c r="BE174" i="3"/>
  <c r="T174" i="3"/>
  <c r="R174" i="3"/>
  <c r="P174" i="3"/>
  <c r="BI173" i="3"/>
  <c r="BH173" i="3"/>
  <c r="BG173" i="3"/>
  <c r="BE173" i="3"/>
  <c r="T173" i="3"/>
  <c r="R173" i="3"/>
  <c r="P173" i="3"/>
  <c r="BI172" i="3"/>
  <c r="BH172" i="3"/>
  <c r="BG172" i="3"/>
  <c r="BE172" i="3"/>
  <c r="T172" i="3"/>
  <c r="R172" i="3"/>
  <c r="P172" i="3"/>
  <c r="BI171" i="3"/>
  <c r="BH171" i="3"/>
  <c r="BG171" i="3"/>
  <c r="BE171" i="3"/>
  <c r="T171" i="3"/>
  <c r="R171" i="3"/>
  <c r="P171" i="3"/>
  <c r="BI169" i="3"/>
  <c r="BH169" i="3"/>
  <c r="BG169" i="3"/>
  <c r="BE169" i="3"/>
  <c r="T169" i="3"/>
  <c r="R169" i="3"/>
  <c r="P169" i="3"/>
  <c r="BI168" i="3"/>
  <c r="BH168" i="3"/>
  <c r="BG168" i="3"/>
  <c r="BE168" i="3"/>
  <c r="T168" i="3"/>
  <c r="R168" i="3"/>
  <c r="P168" i="3"/>
  <c r="BI167" i="3"/>
  <c r="BH167" i="3"/>
  <c r="BG167" i="3"/>
  <c r="BE167" i="3"/>
  <c r="T167" i="3"/>
  <c r="R167" i="3"/>
  <c r="P167" i="3"/>
  <c r="BI166" i="3"/>
  <c r="BH166" i="3"/>
  <c r="BG166" i="3"/>
  <c r="BE166" i="3"/>
  <c r="T166" i="3"/>
  <c r="R166" i="3"/>
  <c r="P166" i="3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1" i="3"/>
  <c r="BH161" i="3"/>
  <c r="BG161" i="3"/>
  <c r="BE161" i="3"/>
  <c r="T161" i="3"/>
  <c r="R161" i="3"/>
  <c r="P161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4" i="3"/>
  <c r="BH144" i="3"/>
  <c r="BG144" i="3"/>
  <c r="BE144" i="3"/>
  <c r="T144" i="3"/>
  <c r="R144" i="3"/>
  <c r="P144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1" i="3"/>
  <c r="BH141" i="3"/>
  <c r="BG141" i="3"/>
  <c r="BE141" i="3"/>
  <c r="T141" i="3"/>
  <c r="R141" i="3"/>
  <c r="P141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7" i="3"/>
  <c r="BH137" i="3"/>
  <c r="BG137" i="3"/>
  <c r="BE137" i="3"/>
  <c r="T137" i="3"/>
  <c r="R137" i="3"/>
  <c r="P137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3" i="3"/>
  <c r="BH133" i="3"/>
  <c r="BG133" i="3"/>
  <c r="BE133" i="3"/>
  <c r="T133" i="3"/>
  <c r="R133" i="3"/>
  <c r="P133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J120" i="3"/>
  <c r="F118" i="3"/>
  <c r="E116" i="3"/>
  <c r="J91" i="3"/>
  <c r="F89" i="3"/>
  <c r="E87" i="3"/>
  <c r="J24" i="3"/>
  <c r="E24" i="3"/>
  <c r="J92" i="3" s="1"/>
  <c r="J23" i="3"/>
  <c r="J18" i="3"/>
  <c r="E18" i="3"/>
  <c r="F121" i="3" s="1"/>
  <c r="J17" i="3"/>
  <c r="J15" i="3"/>
  <c r="E15" i="3"/>
  <c r="F120" i="3"/>
  <c r="J14" i="3"/>
  <c r="J12" i="3"/>
  <c r="J118" i="3" s="1"/>
  <c r="E7" i="3"/>
  <c r="E114" i="3" s="1"/>
  <c r="J37" i="2"/>
  <c r="J36" i="2"/>
  <c r="AY96" i="1"/>
  <c r="J35" i="2"/>
  <c r="AX96" i="1"/>
  <c r="BI153" i="2"/>
  <c r="BH153" i="2"/>
  <c r="BG153" i="2"/>
  <c r="BE153" i="2"/>
  <c r="BI152" i="2"/>
  <c r="BH152" i="2"/>
  <c r="BG152" i="2"/>
  <c r="BE152" i="2"/>
  <c r="BI150" i="2"/>
  <c r="BH150" i="2"/>
  <c r="BG150" i="2"/>
  <c r="BE150" i="2"/>
  <c r="BI149" i="2"/>
  <c r="BH149" i="2"/>
  <c r="BG149" i="2"/>
  <c r="BE149" i="2"/>
  <c r="BI148" i="2"/>
  <c r="BH148" i="2"/>
  <c r="BG148" i="2"/>
  <c r="BE148" i="2"/>
  <c r="BI147" i="2"/>
  <c r="BH147" i="2"/>
  <c r="BG147" i="2"/>
  <c r="BE147" i="2"/>
  <c r="BI146" i="2"/>
  <c r="BH146" i="2"/>
  <c r="BG146" i="2"/>
  <c r="BE146" i="2"/>
  <c r="BI145" i="2"/>
  <c r="BH145" i="2"/>
  <c r="BG145" i="2"/>
  <c r="BE145" i="2"/>
  <c r="BI143" i="2"/>
  <c r="BH143" i="2"/>
  <c r="BG143" i="2"/>
  <c r="BE143" i="2"/>
  <c r="BI142" i="2"/>
  <c r="BH142" i="2"/>
  <c r="BG142" i="2"/>
  <c r="BE142" i="2"/>
  <c r="BI141" i="2"/>
  <c r="BH141" i="2"/>
  <c r="BG141" i="2"/>
  <c r="BE141" i="2"/>
  <c r="BI140" i="2"/>
  <c r="BH140" i="2"/>
  <c r="BG140" i="2"/>
  <c r="BE140" i="2"/>
  <c r="BI138" i="2"/>
  <c r="BH138" i="2"/>
  <c r="BG138" i="2"/>
  <c r="BE138" i="2"/>
  <c r="BI137" i="2"/>
  <c r="BH137" i="2"/>
  <c r="BG137" i="2"/>
  <c r="BE137" i="2"/>
  <c r="BI136" i="2"/>
  <c r="BH136" i="2"/>
  <c r="BG136" i="2"/>
  <c r="BE136" i="2"/>
  <c r="BI135" i="2"/>
  <c r="BH135" i="2"/>
  <c r="BG135" i="2"/>
  <c r="BE135" i="2"/>
  <c r="BI134" i="2"/>
  <c r="BH134" i="2"/>
  <c r="BG134" i="2"/>
  <c r="BE134" i="2"/>
  <c r="BI133" i="2"/>
  <c r="BH133" i="2"/>
  <c r="BG133" i="2"/>
  <c r="BE133" i="2"/>
  <c r="BI132" i="2"/>
  <c r="BH132" i="2"/>
  <c r="BG132" i="2"/>
  <c r="BE132" i="2"/>
  <c r="BI130" i="2"/>
  <c r="BH130" i="2"/>
  <c r="BG130" i="2"/>
  <c r="BE130" i="2"/>
  <c r="BI129" i="2"/>
  <c r="BH129" i="2"/>
  <c r="BG129" i="2"/>
  <c r="BE129" i="2"/>
  <c r="BI128" i="2"/>
  <c r="BH128" i="2"/>
  <c r="BG128" i="2"/>
  <c r="BE128" i="2"/>
  <c r="BI127" i="2"/>
  <c r="BH127" i="2"/>
  <c r="BG127" i="2"/>
  <c r="BE127" i="2"/>
  <c r="BI126" i="2"/>
  <c r="BH126" i="2"/>
  <c r="BG126" i="2"/>
  <c r="BE126" i="2"/>
  <c r="BI125" i="2"/>
  <c r="BH125" i="2"/>
  <c r="BG125" i="2"/>
  <c r="BE125" i="2"/>
  <c r="J118" i="2"/>
  <c r="F116" i="2"/>
  <c r="E114" i="2"/>
  <c r="J91" i="2"/>
  <c r="F89" i="2"/>
  <c r="E87" i="2"/>
  <c r="J24" i="2"/>
  <c r="E24" i="2"/>
  <c r="J119" i="2" s="1"/>
  <c r="J23" i="2"/>
  <c r="J18" i="2"/>
  <c r="E18" i="2"/>
  <c r="F119" i="2" s="1"/>
  <c r="J17" i="2"/>
  <c r="J15" i="2"/>
  <c r="E15" i="2"/>
  <c r="F118" i="2" s="1"/>
  <c r="J14" i="2"/>
  <c r="J12" i="2"/>
  <c r="J116" i="2" s="1"/>
  <c r="E7" i="2"/>
  <c r="E85" i="2" s="1"/>
  <c r="L90" i="1"/>
  <c r="AM90" i="1"/>
  <c r="AM89" i="1"/>
  <c r="L89" i="1"/>
  <c r="AM87" i="1"/>
  <c r="L87" i="1"/>
  <c r="L85" i="1"/>
  <c r="L84" i="1"/>
  <c r="BK149" i="2"/>
  <c r="BK127" i="2"/>
  <c r="BK146" i="2"/>
  <c r="BK138" i="2"/>
  <c r="BK218" i="3"/>
  <c r="BK215" i="3"/>
  <c r="BK191" i="3"/>
  <c r="BK186" i="3"/>
  <c r="BK168" i="3"/>
  <c r="BK160" i="3"/>
  <c r="BK156" i="3"/>
  <c r="BK151" i="3"/>
  <c r="BK142" i="3"/>
  <c r="BK136" i="3"/>
  <c r="BK216" i="3"/>
  <c r="BK212" i="3"/>
  <c r="BK207" i="3"/>
  <c r="BK183" i="3"/>
  <c r="BK177" i="3"/>
  <c r="BK164" i="3"/>
  <c r="BK139" i="3"/>
  <c r="BK135" i="3"/>
  <c r="BK201" i="3"/>
  <c r="BK185" i="3"/>
  <c r="BK146" i="3"/>
  <c r="BK130" i="3"/>
  <c r="BK134" i="2"/>
  <c r="BK125" i="2"/>
  <c r="BK142" i="2"/>
  <c r="BK128" i="2"/>
  <c r="BK219" i="3"/>
  <c r="BK205" i="3"/>
  <c r="BK196" i="3"/>
  <c r="BK194" i="3"/>
  <c r="BK176" i="3"/>
  <c r="BK161" i="3"/>
  <c r="BK157" i="3"/>
  <c r="BK154" i="3"/>
  <c r="BK144" i="3"/>
  <c r="BK138" i="3"/>
  <c r="BK127" i="3"/>
  <c r="BK222" i="3"/>
  <c r="BK209" i="3"/>
  <c r="BK204" i="3"/>
  <c r="BK197" i="3"/>
  <c r="BK182" i="3"/>
  <c r="BK152" i="3"/>
  <c r="BK141" i="3"/>
  <c r="BK224" i="3"/>
  <c r="BK220" i="3"/>
  <c r="BK199" i="3"/>
  <c r="BK192" i="3"/>
  <c r="BK159" i="3"/>
  <c r="BK141" i="2"/>
  <c r="BK153" i="2"/>
  <c r="BK148" i="2"/>
  <c r="BK145" i="2"/>
  <c r="BK137" i="2"/>
  <c r="BK140" i="2"/>
  <c r="BK129" i="2"/>
  <c r="AS94" i="1"/>
  <c r="BK202" i="3"/>
  <c r="BK195" i="3"/>
  <c r="BK169" i="3"/>
  <c r="BK162" i="3"/>
  <c r="BK158" i="3"/>
  <c r="BK150" i="3"/>
  <c r="BK140" i="3"/>
  <c r="BK129" i="3"/>
  <c r="BK211" i="3"/>
  <c r="BK206" i="3"/>
  <c r="BK187" i="3"/>
  <c r="BK180" i="3"/>
  <c r="BK171" i="3"/>
  <c r="BK143" i="3"/>
  <c r="BK133" i="3"/>
  <c r="BK225" i="3"/>
  <c r="BK200" i="3"/>
  <c r="BK188" i="3"/>
  <c r="BK163" i="3"/>
  <c r="BK155" i="3"/>
  <c r="BK150" i="2"/>
  <c r="BK135" i="2"/>
  <c r="BK152" i="2"/>
  <c r="BK147" i="2"/>
  <c r="BK143" i="2"/>
  <c r="BK136" i="2"/>
  <c r="BK130" i="2"/>
  <c r="BK133" i="2"/>
  <c r="BK126" i="2"/>
  <c r="BK132" i="2"/>
  <c r="BK221" i="3"/>
  <c r="BK217" i="3"/>
  <c r="BK214" i="3"/>
  <c r="BK189" i="3"/>
  <c r="BK184" i="3"/>
  <c r="BK178" i="3"/>
  <c r="BK173" i="3"/>
  <c r="BK167" i="3"/>
  <c r="BK147" i="3"/>
  <c r="BK137" i="3"/>
  <c r="BK131" i="3"/>
  <c r="BK203" i="3"/>
  <c r="BK193" i="3"/>
  <c r="BK179" i="3"/>
  <c r="BK174" i="3"/>
  <c r="BK166" i="3"/>
  <c r="BK149" i="3"/>
  <c r="BK128" i="3"/>
  <c r="BK208" i="3"/>
  <c r="BK198" i="3"/>
  <c r="BK190" i="3"/>
  <c r="BK181" i="3"/>
  <c r="BK175" i="3"/>
  <c r="BK172" i="3"/>
  <c r="BK165" i="3"/>
  <c r="BK153" i="3"/>
  <c r="BK145" i="3"/>
  <c r="BK134" i="3"/>
  <c r="J100" i="4" l="1"/>
  <c r="J111" i="4"/>
  <c r="J103" i="4"/>
  <c r="J108" i="4"/>
  <c r="J116" i="4"/>
  <c r="J110" i="4"/>
  <c r="J122" i="4"/>
  <c r="J99" i="4"/>
  <c r="J109" i="4"/>
  <c r="J115" i="4"/>
  <c r="J114" i="4"/>
  <c r="J105" i="4"/>
  <c r="J120" i="4"/>
  <c r="J98" i="4"/>
  <c r="J118" i="4"/>
  <c r="P126" i="3"/>
  <c r="P132" i="3"/>
  <c r="P148" i="3"/>
  <c r="P170" i="3"/>
  <c r="R210" i="3"/>
  <c r="BK126" i="3"/>
  <c r="R126" i="3"/>
  <c r="BK148" i="3"/>
  <c r="BK170" i="3"/>
  <c r="BK223" i="3"/>
  <c r="BK124" i="2"/>
  <c r="BK131" i="2"/>
  <c r="BK139" i="2"/>
  <c r="BK144" i="2"/>
  <c r="BK151" i="2"/>
  <c r="BK132" i="3"/>
  <c r="R132" i="3"/>
  <c r="R148" i="3"/>
  <c r="R170" i="3"/>
  <c r="BK210" i="3"/>
  <c r="P210" i="3"/>
  <c r="BK213" i="3"/>
  <c r="R213" i="3"/>
  <c r="P223" i="3"/>
  <c r="R223" i="3"/>
  <c r="T126" i="3"/>
  <c r="T132" i="3"/>
  <c r="T148" i="3"/>
  <c r="T170" i="3"/>
  <c r="T210" i="3"/>
  <c r="P213" i="3"/>
  <c r="T213" i="3"/>
  <c r="T223" i="3"/>
  <c r="E85" i="3"/>
  <c r="J89" i="3"/>
  <c r="F92" i="3"/>
  <c r="J121" i="3"/>
  <c r="BF128" i="3"/>
  <c r="BF130" i="3"/>
  <c r="BF133" i="3"/>
  <c r="BF134" i="3"/>
  <c r="BF136" i="3"/>
  <c r="BF139" i="3"/>
  <c r="BF141" i="3"/>
  <c r="BF143" i="3"/>
  <c r="BF144" i="3"/>
  <c r="BF146" i="3"/>
  <c r="BF149" i="3"/>
  <c r="BF158" i="3"/>
  <c r="BF160" i="3"/>
  <c r="BF161" i="3"/>
  <c r="BF162" i="3"/>
  <c r="BF164" i="3"/>
  <c r="BF166" i="3"/>
  <c r="BF171" i="3"/>
  <c r="BF173" i="3"/>
  <c r="BF174" i="3"/>
  <c r="BF175" i="3"/>
  <c r="BF179" i="3"/>
  <c r="BF181" i="3"/>
  <c r="BF182" i="3"/>
  <c r="BF190" i="3"/>
  <c r="BF191" i="3"/>
  <c r="BF192" i="3"/>
  <c r="BF195" i="3"/>
  <c r="BF198" i="3"/>
  <c r="BF199" i="3"/>
  <c r="BF202" i="3"/>
  <c r="BF204" i="3"/>
  <c r="BF214" i="3"/>
  <c r="BF216" i="3"/>
  <c r="BF220" i="3"/>
  <c r="BF222" i="3"/>
  <c r="F91" i="3"/>
  <c r="BF129" i="3"/>
  <c r="BF131" i="3"/>
  <c r="BF137" i="3"/>
  <c r="BF140" i="3"/>
  <c r="BF142" i="3"/>
  <c r="BF145" i="3"/>
  <c r="BF147" i="3"/>
  <c r="BF151" i="3"/>
  <c r="BF152" i="3"/>
  <c r="BF153" i="3"/>
  <c r="BF159" i="3"/>
  <c r="BF163" i="3"/>
  <c r="BF168" i="3"/>
  <c r="BF177" i="3"/>
  <c r="BF180" i="3"/>
  <c r="BF183" i="3"/>
  <c r="BF185" i="3"/>
  <c r="BF186" i="3"/>
  <c r="BF187" i="3"/>
  <c r="BF189" i="3"/>
  <c r="BF193" i="3"/>
  <c r="BF194" i="3"/>
  <c r="BF196" i="3"/>
  <c r="BF197" i="3"/>
  <c r="BF200" i="3"/>
  <c r="BF201" i="3"/>
  <c r="BF205" i="3"/>
  <c r="BF206" i="3"/>
  <c r="BF208" i="3"/>
  <c r="BF218" i="3"/>
  <c r="BF127" i="3"/>
  <c r="BF135" i="3"/>
  <c r="BF138" i="3"/>
  <c r="BF150" i="3"/>
  <c r="BF154" i="3"/>
  <c r="BF155" i="3"/>
  <c r="BF156" i="3"/>
  <c r="BF157" i="3"/>
  <c r="BF165" i="3"/>
  <c r="BF167" i="3"/>
  <c r="BF169" i="3"/>
  <c r="BF172" i="3"/>
  <c r="BF176" i="3"/>
  <c r="BF178" i="3"/>
  <c r="BF184" i="3"/>
  <c r="BF188" i="3"/>
  <c r="BF203" i="3"/>
  <c r="BF207" i="3"/>
  <c r="BF209" i="3"/>
  <c r="BF211" i="3"/>
  <c r="BF212" i="3"/>
  <c r="BF215" i="3"/>
  <c r="BF217" i="3"/>
  <c r="BF219" i="3"/>
  <c r="BF221" i="3"/>
  <c r="BF224" i="3"/>
  <c r="BF225" i="3"/>
  <c r="F91" i="2"/>
  <c r="E112" i="2"/>
  <c r="BF125" i="2"/>
  <c r="BF130" i="2"/>
  <c r="BF132" i="2"/>
  <c r="J89" i="2"/>
  <c r="J92" i="2"/>
  <c r="BF126" i="2"/>
  <c r="BF127" i="2"/>
  <c r="BF133" i="2"/>
  <c r="BF135" i="2"/>
  <c r="BF136" i="2"/>
  <c r="BF143" i="2"/>
  <c r="BF128" i="2"/>
  <c r="BF129" i="2"/>
  <c r="BF134" i="2"/>
  <c r="BF140" i="2"/>
  <c r="BF141" i="2"/>
  <c r="BF148" i="2"/>
  <c r="BF150" i="2"/>
  <c r="F92" i="2"/>
  <c r="BF137" i="2"/>
  <c r="BF138" i="2"/>
  <c r="BF142" i="2"/>
  <c r="BF145" i="2"/>
  <c r="BF146" i="2"/>
  <c r="BF147" i="2"/>
  <c r="BF149" i="2"/>
  <c r="BF152" i="2"/>
  <c r="BF153" i="2"/>
  <c r="F33" i="2"/>
  <c r="AZ96" i="1" s="1"/>
  <c r="F35" i="3"/>
  <c r="BB97" i="1"/>
  <c r="F35" i="2"/>
  <c r="BB96" i="1" s="1"/>
  <c r="F37" i="2"/>
  <c r="BD96" i="1" s="1"/>
  <c r="F37" i="3"/>
  <c r="BD97" i="1" s="1"/>
  <c r="J33" i="3"/>
  <c r="AV97" i="1"/>
  <c r="J33" i="2"/>
  <c r="AV96" i="1" s="1"/>
  <c r="F36" i="2"/>
  <c r="BC96" i="1"/>
  <c r="F33" i="3"/>
  <c r="AZ97" i="1"/>
  <c r="F36" i="3"/>
  <c r="BC97" i="1" s="1"/>
  <c r="J97" i="4" l="1"/>
  <c r="J96" i="4" s="1"/>
  <c r="J102" i="4"/>
  <c r="R125" i="3"/>
  <c r="R124" i="3"/>
  <c r="P125" i="3"/>
  <c r="P124" i="3"/>
  <c r="AU97" i="1"/>
  <c r="T125" i="3"/>
  <c r="T124" i="3" s="1"/>
  <c r="AU96" i="1"/>
  <c r="BK123" i="2"/>
  <c r="BK125" i="3"/>
  <c r="AW96" i="1"/>
  <c r="AT96" i="1" s="1"/>
  <c r="AZ94" i="1"/>
  <c r="W29" i="1" s="1"/>
  <c r="BA97" i="1"/>
  <c r="BA96" i="1"/>
  <c r="BD94" i="1"/>
  <c r="W33" i="1" s="1"/>
  <c r="BC94" i="1"/>
  <c r="W32" i="1" s="1"/>
  <c r="AW97" i="1"/>
  <c r="AT97" i="1" s="1"/>
  <c r="BB94" i="1"/>
  <c r="W31" i="1"/>
  <c r="J127" i="4" l="1"/>
  <c r="BK122" i="2"/>
  <c r="BK124" i="3"/>
  <c r="AU94" i="1"/>
  <c r="BA94" i="1"/>
  <c r="AW94" i="1" s="1"/>
  <c r="AX94" i="1"/>
  <c r="AV94" i="1"/>
  <c r="AK29" i="1" s="1"/>
  <c r="AY94" i="1"/>
  <c r="AT94" i="1" l="1"/>
  <c r="W30" i="1" l="1"/>
  <c r="J112" i="4"/>
</calcChain>
</file>

<file path=xl/sharedStrings.xml><?xml version="1.0" encoding="utf-8"?>
<sst xmlns="http://schemas.openxmlformats.org/spreadsheetml/2006/main" count="3377" uniqueCount="1085">
  <si>
    <t>Export Komplet</t>
  </si>
  <si>
    <t/>
  </si>
  <si>
    <t>2.0</t>
  </si>
  <si>
    <t>False</t>
  </si>
  <si>
    <t>{5fdbcc65-cded-4390-a5a3-939a37f8ff1a}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</si>
  <si>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</si>
  <si>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</si>
  <si>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</si>
  <si>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</si>
  <si>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</si>
  <si>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Kód:</t>
  </si>
  <si>
    <t>2021-263</t>
  </si>
  <si>
    <t>Stavba:</t>
  </si>
  <si>
    <t>MS POVINA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</si>
  <si>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</si>
  <si>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</si>
  <si>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</si>
  <si>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</si>
  <si>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</si>
  <si>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</si>
  <si>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</si>
  <si>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</si>
  <si>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</si>
  <si>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Projektant:</t>
  </si>
  <si>
    <t>PRIMA PROJEKT-SK</t>
  </si>
  <si>
    <t>True</t>
  </si>
  <si>
    <t>0,01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</si>
  <si>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</si>
  <si>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</si>
  <si>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</si>
  <si>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</si>
  <si>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</si>
  <si>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</si>
  <si>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</si>
  <si>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</si>
  <si>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</si>
  <si>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</si>
  <si>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</si>
  <si>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</si>
  <si>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</si>
  <si>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</si>
  <si>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</si>
  <si>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</si>
  <si>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</si>
  <si>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</si>
  <si>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</si>
  <si>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</si>
  <si>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</si>
  <si>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</si>
  <si>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</si>
  <si>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</si>
  <si>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</si>
  <si>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</si>
  <si>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</si>
  <si>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</si>
  <si>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</si>
  <si>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</si>
  <si>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</si>
  <si>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</si>
  <si>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</si>
  <si>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</si>
  <si>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</si>
  <si>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</si>
  <si>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</si>
  <si>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</si>
  <si>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</si>
  <si>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</si>
  <si>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</si>
  <si>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</si>
  <si>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</si>
  <si>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</si>
  <si>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</si>
  <si>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</si>
  <si>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</si>
  <si>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01.5</t>
  </si>
  <si>
    <t>Vykurovanie</t>
  </si>
  <si>
    <t>STA</t>
  </si>
  <si>
    <t>1</t>
  </si>
  <si>
    <t>{65314c93-edbb-412d-88cf-b5440dc1db27}</t>
  </si>
  <si>
    <t>SO 01.4</t>
  </si>
  <si>
    <t>ZTI</t>
  </si>
  <si>
    <t>{bba79bba-e51c-41d9-8999-c25331a1e09b}</t>
  </si>
  <si>
    <t>Objekt:</t>
  </si>
  <si>
    <t>SO 01.5 - Vykurovanie</t>
  </si>
  <si>
    <t>Kód dielu - Popis</t>
  </si>
  <si>
    <t>Cena celkom [EUR]</t>
  </si>
  <si>
    <t>Náklady z rozpočtu</t>
  </si>
  <si>
    <t>-1</t>
  </si>
  <si>
    <t>PSV - Práce a dodávky PSV</t>
  </si>
  <si>
    <t xml:space="preserve">    713 - Izolácie tepelné</t>
  </si>
  <si>
    <t xml:space="preserve">    733 - Ústredné kúrenie - rozvodné potrubie</t>
  </si>
  <si>
    <t xml:space="preserve">    734 - Ústredné kúrenie, armatúry.</t>
  </si>
  <si>
    <t xml:space="preserve">    735 - Ústredné kúrenie - vykurovacie telesá</t>
  </si>
  <si>
    <t>HZS - Hodinové zúčtovacie sadzby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</si>
  <si>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</si>
  <si>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</si>
  <si>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</si>
  <si>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</si>
  <si>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</si>
  <si>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</si>
  <si>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</si>
  <si>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</si>
  <si>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</si>
  <si>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</si>
  <si>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</si>
  <si>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</si>
  <si>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</si>
  <si>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2</t>
  </si>
  <si>
    <t>ROZPOCET</t>
  </si>
  <si>
    <t>713</t>
  </si>
  <si>
    <t>Izolácie tepelné</t>
  </si>
  <si>
    <t>K</t>
  </si>
  <si>
    <t>713482131</t>
  </si>
  <si>
    <t>Montáž trubíc z PE, hr.30 mm,vnút.priemer do 38 mm</t>
  </si>
  <si>
    <t>m</t>
  </si>
  <si>
    <t>16</t>
  </si>
  <si>
    <t>-268149814</t>
  </si>
  <si>
    <t>M</t>
  </si>
  <si>
    <t>azf1611</t>
  </si>
  <si>
    <t>32</t>
  </si>
  <si>
    <t>-112928007</t>
  </si>
  <si>
    <t>3</t>
  </si>
  <si>
    <t>azf1610</t>
  </si>
  <si>
    <t>558187204</t>
  </si>
  <si>
    <t>4</t>
  </si>
  <si>
    <t>azf1635</t>
  </si>
  <si>
    <t>474869843</t>
  </si>
  <si>
    <t>5</t>
  </si>
  <si>
    <t>azf1636</t>
  </si>
  <si>
    <t>1567720748</t>
  </si>
  <si>
    <t>6</t>
  </si>
  <si>
    <t>998713202.S</t>
  </si>
  <si>
    <t>Presun hmôt pre izolácie tepelné v objektoch výšky nad 6 m do 12 m</t>
  </si>
  <si>
    <t>%</t>
  </si>
  <si>
    <t>50772867</t>
  </si>
  <si>
    <t>733</t>
  </si>
  <si>
    <t>Ústredné kúrenie - rozvodné potrubie</t>
  </si>
  <si>
    <t>7</t>
  </si>
  <si>
    <t>722131932.S</t>
  </si>
  <si>
    <t>Oprava potrubia závitového prepojenie doterajšieho potrubia DN 20</t>
  </si>
  <si>
    <t>ks</t>
  </si>
  <si>
    <t>-910040025</t>
  </si>
  <si>
    <t>8</t>
  </si>
  <si>
    <t>733125003.S</t>
  </si>
  <si>
    <t>Potrubie z uhlíkovej ocele spájané lisovaním 15x1,2</t>
  </si>
  <si>
    <t>-333019629</t>
  </si>
  <si>
    <t>9</t>
  </si>
  <si>
    <t>733125006.S</t>
  </si>
  <si>
    <t>Potrubie z uhlíkovej ocele spájané lisovaním 18x1,2</t>
  </si>
  <si>
    <t>1468203040</t>
  </si>
  <si>
    <t>10</t>
  </si>
  <si>
    <t>733125009.S</t>
  </si>
  <si>
    <t>Potrubie z uhlíkovej ocele spájané lisovaním 22x1,5</t>
  </si>
  <si>
    <t>-1360797733</t>
  </si>
  <si>
    <t>11</t>
  </si>
  <si>
    <t>733125012.S</t>
  </si>
  <si>
    <t>Potrubie z uhlíkovej ocele spájané lisovaním 28x1,5</t>
  </si>
  <si>
    <t>-201818408</t>
  </si>
  <si>
    <t>12</t>
  </si>
  <si>
    <t>733190217.S</t>
  </si>
  <si>
    <t>Tlaková skúška potrubia z oceľových rúrok do priemeru 89/5</t>
  </si>
  <si>
    <t>1873780251</t>
  </si>
  <si>
    <t>13</t>
  </si>
  <si>
    <t>998733203.S</t>
  </si>
  <si>
    <t>Presun hmôt pre rozvody potrubia v objektoch výšky nad 6 do 24 m</t>
  </si>
  <si>
    <t>-1042580083</t>
  </si>
  <si>
    <t>734</t>
  </si>
  <si>
    <t>Ústredné kúrenie, armatúry.</t>
  </si>
  <si>
    <t>14</t>
  </si>
  <si>
    <t>734209115.S</t>
  </si>
  <si>
    <t>Montáž závitovej armatúry s 2 závitmi G 1</t>
  </si>
  <si>
    <t>-1682113010</t>
  </si>
  <si>
    <t>15</t>
  </si>
  <si>
    <t>3500001</t>
  </si>
  <si>
    <t>HERZ Set Picollo K, priamy na pripoj. vykur. telesa - priamy term. ventil, DN15 s pripoj. na závit. rúru hrdlom s univ. typom, priamy ventil do spiatočky, DN15 s pripoj. na závit. rúru hrdlom s univ. typom a termost. hlavicu "Mini Picollo", M 28x1,5</t>
  </si>
  <si>
    <t>-1009558761</t>
  </si>
  <si>
    <t>734223230</t>
  </si>
  <si>
    <t>Montáž termostatickej hlavice kvapalinovej PN 10 do 110°C so vstavaným snímačom</t>
  </si>
  <si>
    <t>-477893915</t>
  </si>
  <si>
    <t>17</t>
  </si>
  <si>
    <t>998734203.S</t>
  </si>
  <si>
    <t>Presun hmôt pre armatúry v objektoch výšky nad 6 do 24 m</t>
  </si>
  <si>
    <t>-967559132</t>
  </si>
  <si>
    <t>735</t>
  </si>
  <si>
    <t>Ústredné kúrenie - vykurovacie telesá</t>
  </si>
  <si>
    <t>18</t>
  </si>
  <si>
    <t>735153300</t>
  </si>
  <si>
    <t>-1803992672</t>
  </si>
  <si>
    <t>19</t>
  </si>
  <si>
    <t>735154142.S</t>
  </si>
  <si>
    <t>Montáž vykurovacieho telesa panelového dvojradového výšky 600 mm/ dĺžky 1000-1200 mm</t>
  </si>
  <si>
    <t>1650427661</t>
  </si>
  <si>
    <t>484530021500.S</t>
  </si>
  <si>
    <t>Teleso vykurovacie doskové dvojradové oceľové, vxlxhĺ 600x1000x100 mm, pripojenie bočné</t>
  </si>
  <si>
    <t>-1738017677</t>
  </si>
  <si>
    <t>21</t>
  </si>
  <si>
    <t>484530021700.S</t>
  </si>
  <si>
    <t>Teleso vykurovacie doskové dvojradové oceľové, vxlxhĺ 600x1200x100 mm, pripojenie bočné</t>
  </si>
  <si>
    <t>-375362116</t>
  </si>
  <si>
    <t>22</t>
  </si>
  <si>
    <t>735158120</t>
  </si>
  <si>
    <t>-473719799</t>
  </si>
  <si>
    <t>23</t>
  </si>
  <si>
    <t>998735202.S</t>
  </si>
  <si>
    <t>Presun hmôt pre vykurovacie telesá v objektoch výšky nad 6 do 12 m</t>
  </si>
  <si>
    <t>1522216907</t>
  </si>
  <si>
    <t>HZS</t>
  </si>
  <si>
    <t>Hodinové zúčtovacie sadzby</t>
  </si>
  <si>
    <t>24</t>
  </si>
  <si>
    <t>HZS000112.S</t>
  </si>
  <si>
    <t>Stavebno montážne práce náročnejšie, ucelené, obtiažne, rutinné (Tr. 2) demontáže</t>
  </si>
  <si>
    <t>hod</t>
  </si>
  <si>
    <t>512</t>
  </si>
  <si>
    <t>-1174926925</t>
  </si>
  <si>
    <t>25</t>
  </si>
  <si>
    <t>HZS000113.S</t>
  </si>
  <si>
    <t>Stavebno montážne práce náročné ucelené - odborné, tvorivé remeselné (Tr. 3) napustenie systemu, odvzdusnenie</t>
  </si>
  <si>
    <t>-731469287</t>
  </si>
  <si>
    <t>SO 01.4 - ZTI</t>
  </si>
  <si>
    <t xml:space="preserve">    721 - Zdravotech. vnútorná kanalizácia</t>
  </si>
  <si>
    <t xml:space="preserve">    722 - Zdravotechnika - vnútorný vodovod</t>
  </si>
  <si>
    <t xml:space="preserve">    725 - Zdravotechnika - zariaď. predmety</t>
  </si>
  <si>
    <t xml:space="preserve">    767 - Konštrukcie doplnkové kovové</t>
  </si>
  <si>
    <t xml:space="preserve">    769 - Montáže vzduchotechnických zariadení</t>
  </si>
  <si>
    <t>713482308</t>
  </si>
  <si>
    <t>942013437</t>
  </si>
  <si>
    <t>azf1597</t>
  </si>
  <si>
    <t>-1079636382</t>
  </si>
  <si>
    <t>azf1595</t>
  </si>
  <si>
    <t>1125456787</t>
  </si>
  <si>
    <t>azf1593</t>
  </si>
  <si>
    <t>952701416</t>
  </si>
  <si>
    <t>998713202</t>
  </si>
  <si>
    <t>-1102376835</t>
  </si>
  <si>
    <t>721</t>
  </si>
  <si>
    <t>Zdravotech. vnútorná kanalizácia</t>
  </si>
  <si>
    <t>721170909.S</t>
  </si>
  <si>
    <t>Oprava odpadového potrubia novodurového vsadenie odbočky do potrubia D 110 mm, D 114 mm</t>
  </si>
  <si>
    <t>1017029907</t>
  </si>
  <si>
    <t>721170965.S</t>
  </si>
  <si>
    <t>Oprava odpadového potrubia novodurového prepojenie doterajšieho potrubia D 110</t>
  </si>
  <si>
    <t>904885752</t>
  </si>
  <si>
    <t>721172107.S</t>
  </si>
  <si>
    <t>Potrubie z PVC - U odpadové zvislé hrdlové Dxt 75x1,8 mm</t>
  </si>
  <si>
    <t>556384978</t>
  </si>
  <si>
    <t>721172109.S</t>
  </si>
  <si>
    <t>Potrubie z PVC - U odpadové zvislé hrdlové Dxt 110x2,2 mm</t>
  </si>
  <si>
    <t>-1832554265</t>
  </si>
  <si>
    <t>721173205.S</t>
  </si>
  <si>
    <t>Potrubie z PVC - U odpadné pripájacie D 50 mm</t>
  </si>
  <si>
    <t>1080062343</t>
  </si>
  <si>
    <t>721173207.S</t>
  </si>
  <si>
    <t>Potrubie z PVC - U odpadné pripájacie D 75 mm</t>
  </si>
  <si>
    <t>-2143533714</t>
  </si>
  <si>
    <t>721173208.S</t>
  </si>
  <si>
    <t>Potrubie z PVC - U odpadné pripájacie D 110 mm</t>
  </si>
  <si>
    <t>262127066</t>
  </si>
  <si>
    <t>721194105.S</t>
  </si>
  <si>
    <t>Zriadenie prípojky na potrubí vyvedenie a upevnenie odpadových výpustiek D 50 mm</t>
  </si>
  <si>
    <t>-584663355</t>
  </si>
  <si>
    <t>721194109.S</t>
  </si>
  <si>
    <t>Zriadenie prípojky na potrubí vyvedenie a upevnenie odpadových výpustiek D 110 mm</t>
  </si>
  <si>
    <t>394761719</t>
  </si>
  <si>
    <t>721172393.S</t>
  </si>
  <si>
    <t>Montáž vetracej hlavice pre HT potrubie DN 100</t>
  </si>
  <si>
    <t>959246930</t>
  </si>
  <si>
    <t>HL900N</t>
  </si>
  <si>
    <t>Privzdušňovacia hlavica DN50/75/110 s dvojitou izolačnou stenou</t>
  </si>
  <si>
    <t>852309410</t>
  </si>
  <si>
    <t>721290015.S</t>
  </si>
  <si>
    <t>Montáž privzdušňovacieho ventilu podomietkového</t>
  </si>
  <si>
    <t>709367949</t>
  </si>
  <si>
    <t>HL905</t>
  </si>
  <si>
    <t>Privzdušňovacia hlavica - podomietková verzia</t>
  </si>
  <si>
    <t>1980410414</t>
  </si>
  <si>
    <t>721290111.S</t>
  </si>
  <si>
    <t>Ostatné - skúška tesnosti kanalizácie v objektoch vodou do DN 125</t>
  </si>
  <si>
    <t>-1139954812</t>
  </si>
  <si>
    <t>998721202.S</t>
  </si>
  <si>
    <t>Presun hmôt pre vnútornú kanalizáciu v objektoch výšky nad 6 do 12 m</t>
  </si>
  <si>
    <t>-2008772179</t>
  </si>
  <si>
    <t>722</t>
  </si>
  <si>
    <t>Zdravotechnika - vnútorný vodovod</t>
  </si>
  <si>
    <t>722131912.S</t>
  </si>
  <si>
    <t>Oprava vodovodného potrubia závitového vsadenie odbočky do potrubia DN 20</t>
  </si>
  <si>
    <t>2027756931</t>
  </si>
  <si>
    <t>Oprava vodovodného potrubia závitového prepojenie doterajšieho potrubia DN 20</t>
  </si>
  <si>
    <t>-1448496076</t>
  </si>
  <si>
    <t>722171113</t>
  </si>
  <si>
    <t>2086365268</t>
  </si>
  <si>
    <t>722171114</t>
  </si>
  <si>
    <t>-1294528628</t>
  </si>
  <si>
    <t>722171115</t>
  </si>
  <si>
    <t>-542725455</t>
  </si>
  <si>
    <t>26</t>
  </si>
  <si>
    <t>722220111.S</t>
  </si>
  <si>
    <t>Montáž armatúry závitovej s jedným závitom, nástenka pre výtokový ventil G 1/2</t>
  </si>
  <si>
    <t>227613514</t>
  </si>
  <si>
    <t>27</t>
  </si>
  <si>
    <t>513002</t>
  </si>
  <si>
    <t>1166618171</t>
  </si>
  <si>
    <t>28</t>
  </si>
  <si>
    <t>722221015.S</t>
  </si>
  <si>
    <t>Montáž guľového kohúta závitového priameho pre vodu G 3/4</t>
  </si>
  <si>
    <t>140856100</t>
  </si>
  <si>
    <t>29</t>
  </si>
  <si>
    <t>551110005000.S</t>
  </si>
  <si>
    <t>Guľový uzáver pre vodu 3/4", niklovaná mosadz</t>
  </si>
  <si>
    <t>-1775180825</t>
  </si>
  <si>
    <t>30</t>
  </si>
  <si>
    <t>722221082.S</t>
  </si>
  <si>
    <t>Montáž guľového kohúta vypúšťacieho závitového G 1/2</t>
  </si>
  <si>
    <t>1091015183</t>
  </si>
  <si>
    <t>31</t>
  </si>
  <si>
    <t>551110011200.S</t>
  </si>
  <si>
    <t>Guľový uzáver vypúšťací s páčkou, 1/2" M, mosadz</t>
  </si>
  <si>
    <t>168477058</t>
  </si>
  <si>
    <t>722221175.S</t>
  </si>
  <si>
    <t>Montáž poistného ventilu závitového pre vodu G 3/4</t>
  </si>
  <si>
    <t>-733468539</t>
  </si>
  <si>
    <t>33</t>
  </si>
  <si>
    <t>TE1847</t>
  </si>
  <si>
    <t>-757142092</t>
  </si>
  <si>
    <t>34</t>
  </si>
  <si>
    <t>722221310.S</t>
  </si>
  <si>
    <t>Montáž spätnej klapky závitovej pre vodu G 3/4</t>
  </si>
  <si>
    <t>-645077389</t>
  </si>
  <si>
    <t>35</t>
  </si>
  <si>
    <t>551190000900.S</t>
  </si>
  <si>
    <t>Spätná klapka vodorovná závitová 3/4", PN 10, pre vodu, mosadz</t>
  </si>
  <si>
    <t>-1836247139</t>
  </si>
  <si>
    <t>36</t>
  </si>
  <si>
    <t>722221430</t>
  </si>
  <si>
    <t>Montáž pripojovacej sanitárnej flexi hadice G 1/2</t>
  </si>
  <si>
    <t>2125312370</t>
  </si>
  <si>
    <t>37</t>
  </si>
  <si>
    <t>552270004800</t>
  </si>
  <si>
    <t>-1609456372</t>
  </si>
  <si>
    <t>38</t>
  </si>
  <si>
    <t>722290226</t>
  </si>
  <si>
    <t>Tlaková skúška vodovodného potrubia závitového do DN 50</t>
  </si>
  <si>
    <t>-1163147381</t>
  </si>
  <si>
    <t>39</t>
  </si>
  <si>
    <t>722290234</t>
  </si>
  <si>
    <t>Prepláchnutie a dezinfekcia vodovodného potrubia do DN 80</t>
  </si>
  <si>
    <t>1342037559</t>
  </si>
  <si>
    <t>40</t>
  </si>
  <si>
    <t>SMM</t>
  </si>
  <si>
    <t>spotrebný mos. materiál (kolená, vuskvy, redukcie, prechody, t-kusy)</t>
  </si>
  <si>
    <t>sub</t>
  </si>
  <si>
    <t>120631629</t>
  </si>
  <si>
    <t>41</t>
  </si>
  <si>
    <t>998722202.S</t>
  </si>
  <si>
    <t>Presun hmôt pre vnútorný vodovod v objektoch výšky nad 6 do 12 m</t>
  </si>
  <si>
    <t>1748186488</t>
  </si>
  <si>
    <t>725</t>
  </si>
  <si>
    <t>Zdravotechnika - zariaď. predmety</t>
  </si>
  <si>
    <t>42</t>
  </si>
  <si>
    <t>725119106.S</t>
  </si>
  <si>
    <t>Montáž splachovacej nádržky plastovej s rohovým ventilom nízkopoložených</t>
  </si>
  <si>
    <t>-224501968</t>
  </si>
  <si>
    <t>43</t>
  </si>
  <si>
    <t>H8937100000001</t>
  </si>
  <si>
    <t>814329403</t>
  </si>
  <si>
    <t>44</t>
  </si>
  <si>
    <t>725119308.S</t>
  </si>
  <si>
    <t>Montáž záchodovej misy keramickej kombinovanej s zvislým odpadom</t>
  </si>
  <si>
    <t>-1165637679</t>
  </si>
  <si>
    <t>45</t>
  </si>
  <si>
    <t>H8253970002413</t>
  </si>
  <si>
    <t>1907364729</t>
  </si>
  <si>
    <t>46</t>
  </si>
  <si>
    <t>H8220370000001</t>
  </si>
  <si>
    <t>-1021768885</t>
  </si>
  <si>
    <t>47</t>
  </si>
  <si>
    <t>725219401.S</t>
  </si>
  <si>
    <t>Montáž umývadla keramického na skrutky do muriva, bez výtokovej armatúry</t>
  </si>
  <si>
    <t>520591064</t>
  </si>
  <si>
    <t>48</t>
  </si>
  <si>
    <t>H8103910001041</t>
  </si>
  <si>
    <t>1339682379</t>
  </si>
  <si>
    <t>49</t>
  </si>
  <si>
    <t>H8156120001341</t>
  </si>
  <si>
    <t>1773304545</t>
  </si>
  <si>
    <t>50</t>
  </si>
  <si>
    <t>725245273.S</t>
  </si>
  <si>
    <t>Montáž sprchových kútov kompletných štvrťkruhových nad 900x900 mm</t>
  </si>
  <si>
    <t>-1808127973</t>
  </si>
  <si>
    <t>51</t>
  </si>
  <si>
    <t>552230000500.S</t>
  </si>
  <si>
    <t>Kút sprchový štvrťkruhový, štvordielny, rozmer 900x900x1950 mm, 6 mm bezpečnostné sklo</t>
  </si>
  <si>
    <t>1853821929</t>
  </si>
  <si>
    <t>52</t>
  </si>
  <si>
    <t>A227701210</t>
  </si>
  <si>
    <t>-1325937883</t>
  </si>
  <si>
    <t>53</t>
  </si>
  <si>
    <t>A49K</t>
  </si>
  <si>
    <t>655654266</t>
  </si>
  <si>
    <t>54</t>
  </si>
  <si>
    <t>725291112</t>
  </si>
  <si>
    <t>Montáž doplnkov zariadení kúpeľní a záchodov</t>
  </si>
  <si>
    <t>súb.</t>
  </si>
  <si>
    <t>195926706</t>
  </si>
  <si>
    <t>55</t>
  </si>
  <si>
    <t>8932710000001</t>
  </si>
  <si>
    <t>-2011705165</t>
  </si>
  <si>
    <t>56</t>
  </si>
  <si>
    <t>H8970373000001</t>
  </si>
  <si>
    <t>Sedátko b/pokl BABY bílá, vxšxl 10x288x357 mm</t>
  </si>
  <si>
    <t>233156803</t>
  </si>
  <si>
    <t>57</t>
  </si>
  <si>
    <t>725329102.S</t>
  </si>
  <si>
    <t>Montáž kuchynských drezov dvojitých s dvoma drezmi alebo okapovým drezom s rozmerom do 800x600 mm</t>
  </si>
  <si>
    <t>1922210672</t>
  </si>
  <si>
    <t>58</t>
  </si>
  <si>
    <t>DR45/80</t>
  </si>
  <si>
    <t>Drez 45x80 dvojitý nerez</t>
  </si>
  <si>
    <t>369319355</t>
  </si>
  <si>
    <t>59</t>
  </si>
  <si>
    <t>725539102.S</t>
  </si>
  <si>
    <t>Montáž elektrického ohrievača závesného zvislého do 80 L</t>
  </si>
  <si>
    <t>-1671011962</t>
  </si>
  <si>
    <t>60</t>
  </si>
  <si>
    <t>232082</t>
  </si>
  <si>
    <t>-1178554948</t>
  </si>
  <si>
    <t>61</t>
  </si>
  <si>
    <t>725819201.S</t>
  </si>
  <si>
    <t>Montáž ventilu nástenného G 1/2</t>
  </si>
  <si>
    <t>636504649</t>
  </si>
  <si>
    <t>62</t>
  </si>
  <si>
    <t>5511874580</t>
  </si>
  <si>
    <t>231028657</t>
  </si>
  <si>
    <t>63</t>
  </si>
  <si>
    <t>551110020200</t>
  </si>
  <si>
    <t>-864965212</t>
  </si>
  <si>
    <t>64</t>
  </si>
  <si>
    <t>725829601.S</t>
  </si>
  <si>
    <t>Montáž batérie umývadlovej a drezovej stojankovej, pákovej alebo klasickej s mechanickým ovládaním</t>
  </si>
  <si>
    <t>2081152389</t>
  </si>
  <si>
    <t>65</t>
  </si>
  <si>
    <t>H3112710040011</t>
  </si>
  <si>
    <t>-1904002644</t>
  </si>
  <si>
    <t>66</t>
  </si>
  <si>
    <t>H3512710042001</t>
  </si>
  <si>
    <t>-1539736543</t>
  </si>
  <si>
    <t>67</t>
  </si>
  <si>
    <t>DO271</t>
  </si>
  <si>
    <t>umývadlová batéria s ochranou proti obareniu OPTIMA DONATA DO271</t>
  </si>
  <si>
    <t>-475723273</t>
  </si>
  <si>
    <t>68</t>
  </si>
  <si>
    <t>725849203.S</t>
  </si>
  <si>
    <t>Montáž batérie sprchovej nástennej automatickej</t>
  </si>
  <si>
    <t>1006191554</t>
  </si>
  <si>
    <t>69</t>
  </si>
  <si>
    <t>427</t>
  </si>
  <si>
    <t>2010183322</t>
  </si>
  <si>
    <t>70</t>
  </si>
  <si>
    <t>725869301.S</t>
  </si>
  <si>
    <t>Montáž zápachovej uzávierky pre zariaďovacie predmety, umývadlovej do D 40</t>
  </si>
  <si>
    <t>-466765096</t>
  </si>
  <si>
    <t>71</t>
  </si>
  <si>
    <t>A41</t>
  </si>
  <si>
    <t>-908015774</t>
  </si>
  <si>
    <t>72</t>
  </si>
  <si>
    <t>725869313.S</t>
  </si>
  <si>
    <t>Montáž zápachovej uzávierky pre zariaďovacie predmety, drezovej do D 50 mm (pre dva drezy)</t>
  </si>
  <si>
    <t>776396134</t>
  </si>
  <si>
    <t>73</t>
  </si>
  <si>
    <t>A449P-DN50/40</t>
  </si>
  <si>
    <t>Sifón pre dvojdrez s nerezovými mriežkami DN70 a prípojkou</t>
  </si>
  <si>
    <t>-410153159</t>
  </si>
  <si>
    <t>74</t>
  </si>
  <si>
    <t>725869323.S</t>
  </si>
  <si>
    <t>Montáž zápachovej uzávierky pre zariaďovacie predmety, pračkovej do D 50 mm (podomietkovej)</t>
  </si>
  <si>
    <t>-1001139273</t>
  </si>
  <si>
    <t>75</t>
  </si>
  <si>
    <t>HL405</t>
  </si>
  <si>
    <t>Umývačkový-UP-zápachový uzáver DN40/50  180x100mm ,</t>
  </si>
  <si>
    <t>-698981741</t>
  </si>
  <si>
    <t>76</t>
  </si>
  <si>
    <t>725869383.S</t>
  </si>
  <si>
    <t>Montáž zápachovej uzávierky pre zariaďovacie predmety, ostatných typov do D 90</t>
  </si>
  <si>
    <t>-1478098296</t>
  </si>
  <si>
    <t>77</t>
  </si>
  <si>
    <t>A97</t>
  </si>
  <si>
    <t>Flexi napojenie k WC</t>
  </si>
  <si>
    <t>187498634</t>
  </si>
  <si>
    <t>78</t>
  </si>
  <si>
    <t>A991-40</t>
  </si>
  <si>
    <t>Dopojenie k WC excentrické 40 mm</t>
  </si>
  <si>
    <t>1198165250</t>
  </si>
  <si>
    <t>79</t>
  </si>
  <si>
    <t>72598910pc</t>
  </si>
  <si>
    <t>Montáž dvierok plastových</t>
  </si>
  <si>
    <t>-2045449806</t>
  </si>
  <si>
    <t>80</t>
  </si>
  <si>
    <t>1680510020</t>
  </si>
  <si>
    <t>-1050043004</t>
  </si>
  <si>
    <t>767</t>
  </si>
  <si>
    <t>Konštrukcie doplnkové kovové</t>
  </si>
  <si>
    <t>81</t>
  </si>
  <si>
    <t>767995101.S</t>
  </si>
  <si>
    <t>Montáž ostatných atypických kovových stavebných doplnkových konštrukcií do 5 kg</t>
  </si>
  <si>
    <t>kg</t>
  </si>
  <si>
    <t>-831323556</t>
  </si>
  <si>
    <t>82</t>
  </si>
  <si>
    <t>M001</t>
  </si>
  <si>
    <t>kotviaci materiál pre potrubia (konzoly, objímky, skurtky, hmoždinky, zav. tyče, kotvy, pevne body)</t>
  </si>
  <si>
    <t>1861459354</t>
  </si>
  <si>
    <t>769</t>
  </si>
  <si>
    <t>Montáže vzduchotechnických zariadení</t>
  </si>
  <si>
    <t>83</t>
  </si>
  <si>
    <t>769011005.S</t>
  </si>
  <si>
    <t>Montáž ventilátora malého axiálneho nástenného na stenu veľkosť: 120</t>
  </si>
  <si>
    <t>1578292797</t>
  </si>
  <si>
    <t>84</t>
  </si>
  <si>
    <t>429110005200.S</t>
  </si>
  <si>
    <t>Ventilátor malý, axiálny, max. prietok od 120 do 239 m3/h</t>
  </si>
  <si>
    <t>935761752</t>
  </si>
  <si>
    <t>85</t>
  </si>
  <si>
    <t>769021003.S</t>
  </si>
  <si>
    <t>Montáž spiro potrubia DN 125-140</t>
  </si>
  <si>
    <t>-35740893</t>
  </si>
  <si>
    <t>86</t>
  </si>
  <si>
    <t>429810000300.S</t>
  </si>
  <si>
    <t>Potrubie kruhové spiro DN 125, dĺžka 1000 mm</t>
  </si>
  <si>
    <t>831967184</t>
  </si>
  <si>
    <t>87</t>
  </si>
  <si>
    <t>769035093.S</t>
  </si>
  <si>
    <t>Montáž krycej mriežky kruhovej do priemeru 160 mm</t>
  </si>
  <si>
    <t>-1665233879</t>
  </si>
  <si>
    <t>88</t>
  </si>
  <si>
    <t>429720209100</t>
  </si>
  <si>
    <t>Mriežka krycia kruhová KMK, priemer 125 mm</t>
  </si>
  <si>
    <t>-1760541458</t>
  </si>
  <si>
    <t>89</t>
  </si>
  <si>
    <t>971036012.S</t>
  </si>
  <si>
    <t>Jadrové vrty diamantovými korunkami do D 130 mm do stien - murivo tehlové -0,00021t</t>
  </si>
  <si>
    <t>cm</t>
  </si>
  <si>
    <t>1723192075</t>
  </si>
  <si>
    <t>90</t>
  </si>
  <si>
    <t>K003</t>
  </si>
  <si>
    <t>dopojenie na NN (rieši profesia NN)</t>
  </si>
  <si>
    <t>SUB</t>
  </si>
  <si>
    <t>-425618709</t>
  </si>
  <si>
    <t>91</t>
  </si>
  <si>
    <t>K004</t>
  </si>
  <si>
    <t>kotviaci material pre VZT potrubie</t>
  </si>
  <si>
    <t>116027338</t>
  </si>
  <si>
    <t>92</t>
  </si>
  <si>
    <t>HZS000111.S</t>
  </si>
  <si>
    <t>Stavebno montážne práce menej náročne, pomocné alebo manupulačné (Tr. 1) demontáže</t>
  </si>
  <si>
    <t>668920890</t>
  </si>
  <si>
    <t>93</t>
  </si>
  <si>
    <t>Stavebno montážne práce náročnejšie, ucelené, obtiažne, rutinné (Tr. 2) sekacie práce, prierazy</t>
  </si>
  <si>
    <t>-26060899</t>
  </si>
  <si>
    <t>eur</t>
  </si>
  <si>
    <t>Zariadenie staveniska - sociálne sociálne zariadenia</t>
  </si>
  <si>
    <t>000600042</t>
  </si>
  <si>
    <t>Zariadenie staveniska - prevádzkové prípojka pitnej vody - dočasná</t>
  </si>
  <si>
    <t>000600019</t>
  </si>
  <si>
    <t>Zariadenie staveniska - prevádzkové prípojka elektrického prúdu (antoníček)</t>
  </si>
  <si>
    <t>000600018</t>
  </si>
  <si>
    <t>Zariadenie staveniska - prevádzkové sklady</t>
  </si>
  <si>
    <t>000600013</t>
  </si>
  <si>
    <t>Zariadenie staveniska - prevádzkové kancelárie</t>
  </si>
  <si>
    <t>000600011</t>
  </si>
  <si>
    <t>Investičné náklady neobsiahnuté v cenách</t>
  </si>
  <si>
    <t>VRN</t>
  </si>
  <si>
    <t>kpl</t>
  </si>
  <si>
    <t>Likvidácia vzniknutého odpadu z obalov stavebných materiálov, vrátane odvozu na skládku</t>
  </si>
  <si>
    <t>103</t>
  </si>
  <si>
    <t>Ostatné</t>
  </si>
  <si>
    <t>OST</t>
  </si>
  <si>
    <t>Stavebno montážne práce menej náročne, pomocné alebo manupulačné (Tr. 1) v rozsahu viac ako 8 hodín (presun nábytku)</t>
  </si>
  <si>
    <t>HZS000111-</t>
  </si>
  <si>
    <t>102</t>
  </si>
  <si>
    <t>Stavebno montážne práce menej náročne, pomocné alebo manupulačné (Tr. 1) v rozsahu viac ako 8 hodín (odstránenie technológie kuchyne - m.č. 1.07)</t>
  </si>
  <si>
    <t>HZS000111</t>
  </si>
  <si>
    <t>101</t>
  </si>
  <si>
    <t>súbor</t>
  </si>
  <si>
    <t>Montáž + dodávka šikmej schodiskovej plošiny - model V65, 5m/min, nosnosť 230kg, 1050x770mm</t>
  </si>
  <si>
    <t>33-M-PC</t>
  </si>
  <si>
    <t>100</t>
  </si>
  <si>
    <t>Montáže dopravných zariadení, skladových zariadení a váh</t>
  </si>
  <si>
    <t>33-M</t>
  </si>
  <si>
    <t xml:space="preserve">Elektroinštalácia - 2. časť - viď samostatný rozpočet </t>
  </si>
  <si>
    <t>21-M2PC</t>
  </si>
  <si>
    <t>99</t>
  </si>
  <si>
    <t xml:space="preserve">Elektroinštalácia - viď samostatný rozpočet </t>
  </si>
  <si>
    <t>21-M1PC</t>
  </si>
  <si>
    <t>98</t>
  </si>
  <si>
    <t>Elektromontáže</t>
  </si>
  <si>
    <t>21-M</t>
  </si>
  <si>
    <t>Práce a dodávky M</t>
  </si>
  <si>
    <t>m2</t>
  </si>
  <si>
    <t>Umývateľný interiérový náter na jemnozrnný podklad výšky do 3,80 m</t>
  </si>
  <si>
    <t>784459251</t>
  </si>
  <si>
    <t>97</t>
  </si>
  <si>
    <t>784422271</t>
  </si>
  <si>
    <t>96</t>
  </si>
  <si>
    <t>Penetrovanie jednonásobné jemnozrnných podkladov výšky do 3, 80 m</t>
  </si>
  <si>
    <t>784410100</t>
  </si>
  <si>
    <t>95</t>
  </si>
  <si>
    <t>Oblepenie soklov, stykov, okrajov a iných zariadení, výšky miestnosti do 3,80 m</t>
  </si>
  <si>
    <t>784410030</t>
  </si>
  <si>
    <t>94</t>
  </si>
  <si>
    <t>Oblepenie vypínačov, zásuviek páskou výšky do 3,80 m</t>
  </si>
  <si>
    <t>784410010</t>
  </si>
  <si>
    <t xml:space="preserve"> Pretmelenie stykov konštrukcií akrylátovým tmelom, D+M</t>
  </si>
  <si>
    <t>78425000R</t>
  </si>
  <si>
    <t>Maľby</t>
  </si>
  <si>
    <t>784</t>
  </si>
  <si>
    <t>Presun hmôt pre obklady keramické v objektoch výšky nad 6 do 12 m</t>
  </si>
  <si>
    <t>998781202.S</t>
  </si>
  <si>
    <t>Ukončovacie, rohové lišty</t>
  </si>
  <si>
    <t>597656615R</t>
  </si>
  <si>
    <t>Obkladačky keramické</t>
  </si>
  <si>
    <t>5976566154</t>
  </si>
  <si>
    <t>Montáž obkladov vnútor. stien z obkladačiek kladených do tmelu, vrátane škárovania</t>
  </si>
  <si>
    <t>781445011</t>
  </si>
  <si>
    <t>Obklady</t>
  </si>
  <si>
    <t>781</t>
  </si>
  <si>
    <t>Presun hmôt pre podlahy syntetické v objektoch výšky nad 6 do 12 m</t>
  </si>
  <si>
    <t>998777202</t>
  </si>
  <si>
    <t>777630010</t>
  </si>
  <si>
    <t>Penetračný náter pod PU náter</t>
  </si>
  <si>
    <t>77763000R</t>
  </si>
  <si>
    <t>Podlahy syntetické</t>
  </si>
  <si>
    <t>777</t>
  </si>
  <si>
    <t xml:space="preserve">Odstránenie povlakových podláh z nášľapnej plochy </t>
  </si>
  <si>
    <t>776511820.S</t>
  </si>
  <si>
    <t>Podlahy povlakové</t>
  </si>
  <si>
    <t>776</t>
  </si>
  <si>
    <t>Presun hmôt pre podlahy vlysové a parketové v objektoch výšky nad 6 do 12 m</t>
  </si>
  <si>
    <t>998775202.S</t>
  </si>
  <si>
    <t>Demontáž lepených drevených podláh vlysových, mozaikových, parketových, vrátane líšt -0,0150t</t>
  </si>
  <si>
    <t>775511800.S</t>
  </si>
  <si>
    <t>Podlahy vlysové a parketové</t>
  </si>
  <si>
    <t>775</t>
  </si>
  <si>
    <t>Presun hmôt pre podlahy z dlaždíc v objektoch výšky nad 6 do 12 m</t>
  </si>
  <si>
    <t>998771202.S</t>
  </si>
  <si>
    <t xml:space="preserve">Dlaždice keramické </t>
  </si>
  <si>
    <t>5976404700</t>
  </si>
  <si>
    <t>Montáž podláh z dlaždíc keramických do tmelu flexibilného, vrátane škárovania</t>
  </si>
  <si>
    <t>771576105.S</t>
  </si>
  <si>
    <t>Montáž soklíkov z obkladačiek do tmelu v. 100 mm</t>
  </si>
  <si>
    <t>771415010.S</t>
  </si>
  <si>
    <t>Podlahy z dlaždíc</t>
  </si>
  <si>
    <t>771</t>
  </si>
  <si>
    <t>Presun hmôt pre kovové stavebné doplnkové konštrukcie v objektoch výšky nad 6 do 12 m</t>
  </si>
  <si>
    <t>998767202.S</t>
  </si>
  <si>
    <t>Montáž + dodávka poličky a vešiakov na uteráky (m.č. 2.13b)</t>
  </si>
  <si>
    <t>767-PC3</t>
  </si>
  <si>
    <t>Montáž + dodávka oddelovacej steny (1200x600mm), DTD doska hr. 28mm, hrany osadené v hliníkovom profile (m.č. 2.13b)</t>
  </si>
  <si>
    <t>767-PC2</t>
  </si>
  <si>
    <t>Montáž + dodávka záchodovej kabíny (m.č. 1.05b, 2.04b)</t>
  </si>
  <si>
    <t>767-PC1</t>
  </si>
  <si>
    <t>Presun hmot pre konštrukcie stolárske v objektoch výšky nad 6 do 12 m</t>
  </si>
  <si>
    <t>998766202.S</t>
  </si>
  <si>
    <t>Zárubňa vnútorná obložková, šírka 600-900 mm, výška1970 mm, DTD doska, povrch CPL laminát, pre jednokrídlové dvere</t>
  </si>
  <si>
    <t>611810001200</t>
  </si>
  <si>
    <t>Montáž zárubní obložkových pre dvere jednokrídlové</t>
  </si>
  <si>
    <t>766702111.S</t>
  </si>
  <si>
    <t>Prechodová lišta (prah)</t>
  </si>
  <si>
    <t>61187156015</t>
  </si>
  <si>
    <t>Montáž prahu dverí, jednokrídlových</t>
  </si>
  <si>
    <t>766695212</t>
  </si>
  <si>
    <t xml:space="preserve">Kľučka dverová 2x, 2x rozeta BB, FAB, nehrdzavejúca oceľ, povrch nerez </t>
  </si>
  <si>
    <t>549150000600</t>
  </si>
  <si>
    <t>Dvere vnútorné drevené, jednokrídlové, 900/1970mm, laminátové, plné - D3</t>
  </si>
  <si>
    <t>611610000803</t>
  </si>
  <si>
    <t>Dvere vnútorné drevené, jednokrídlové, 800/1970mm, laminátové, plné - D2</t>
  </si>
  <si>
    <t>611610000802</t>
  </si>
  <si>
    <t>Dvere vnútorné drevené, jednokrídlové, 700/1970mm, laminátové, plné - D2</t>
  </si>
  <si>
    <t>611610000801</t>
  </si>
  <si>
    <t>Dvere vnútorné drevené, jednokrídlové, 600/1970mm, laminátové, plné - D1</t>
  </si>
  <si>
    <t>611610000800</t>
  </si>
  <si>
    <t>Montáž dverového krídla otočného jednokrídlového poldrážkového, do existujúcej zárubne, vrátane kovania</t>
  </si>
  <si>
    <t>766662112.S</t>
  </si>
  <si>
    <t>Konštrukcie stolárske</t>
  </si>
  <si>
    <t>766</t>
  </si>
  <si>
    <t>Presun hmôt pre drevostavby v objektoch výšky do 12 m</t>
  </si>
  <si>
    <t>998763201</t>
  </si>
  <si>
    <t>763132410</t>
  </si>
  <si>
    <t>763132210</t>
  </si>
  <si>
    <t>Konštrukcie - drevostavby</t>
  </si>
  <si>
    <t>763</t>
  </si>
  <si>
    <t>Demontáž stien a priečok z hranolčekov, fošien alebo lát -0,02200 t</t>
  </si>
  <si>
    <t>762111811.S</t>
  </si>
  <si>
    <t>Konštrukcie tesárske</t>
  </si>
  <si>
    <t>762</t>
  </si>
  <si>
    <t>SO 01.5 - Vykurovanie - viď samostatný rozpočet</t>
  </si>
  <si>
    <t>73-PC1</t>
  </si>
  <si>
    <t>Ústredné kúrenie - kotolne</t>
  </si>
  <si>
    <t>731</t>
  </si>
  <si>
    <t xml:space="preserve">Demontáž batérie umývadlovej </t>
  </si>
  <si>
    <t>725820810.S</t>
  </si>
  <si>
    <t>Demontáž umývadiel alebo umývadielok bez výtokovej armatúry,  -0,01946t</t>
  </si>
  <si>
    <t>725210821.S</t>
  </si>
  <si>
    <t>Demontáž záchoda splachovacieho s nádržou alebo s tlakovým splachovačom,  -0,01933t</t>
  </si>
  <si>
    <t>725110811.S</t>
  </si>
  <si>
    <t>Zdravotechnika - zariaďovacie predmety</t>
  </si>
  <si>
    <t>SO 01.4 - ZTI - viď samostatný rozpočet</t>
  </si>
  <si>
    <t>72-PC1</t>
  </si>
  <si>
    <t>Zdravotechnické inštalácie</t>
  </si>
  <si>
    <t>72-</t>
  </si>
  <si>
    <t>Presun hmôt pre izoláciu proti vode v objektoch výšky nad 6 do 12 m</t>
  </si>
  <si>
    <t>998711202.S</t>
  </si>
  <si>
    <t xml:space="preserve">Montáž + dodávka hydroizolačnej pásky </t>
  </si>
  <si>
    <t>71121150R</t>
  </si>
  <si>
    <t>7111131K2</t>
  </si>
  <si>
    <t>7111131K1</t>
  </si>
  <si>
    <t>Izolácie proti vode a vlhkosti</t>
  </si>
  <si>
    <t>711</t>
  </si>
  <si>
    <t>t</t>
  </si>
  <si>
    <t>Presun hmôt pre opravy a údržbu objektov výšky do 25 m</t>
  </si>
  <si>
    <t>999281111.S</t>
  </si>
  <si>
    <t>Presun hmôt HSV</t>
  </si>
  <si>
    <t>Poplatok za skladovanie - bežný stavebný odpad</t>
  </si>
  <si>
    <t>979089012.S</t>
  </si>
  <si>
    <t>Vnútrostavenisková doprava sutiny a vybúraných hmôt za každých ďalších 5 m</t>
  </si>
  <si>
    <t>979082121.S</t>
  </si>
  <si>
    <t>Vnútrostavenisková doprava sutiny a vybúraných hmôt do 10 m</t>
  </si>
  <si>
    <t>979082111.S</t>
  </si>
  <si>
    <t>Odvoz sutiny a vybúraných hmôt na skládku za každý ďalší 1 km</t>
  </si>
  <si>
    <t>979081121.S</t>
  </si>
  <si>
    <t>Odvoz sutiny a vybúraných hmôt na skládku do 1 km</t>
  </si>
  <si>
    <t>979081111.S</t>
  </si>
  <si>
    <t>Demontáž sklzu na stavebnú suť výšky do 10 m</t>
  </si>
  <si>
    <t>979011231.S</t>
  </si>
  <si>
    <t>Plastový sklz na stavebnú suť výšky do 10 m</t>
  </si>
  <si>
    <t>979011201.S</t>
  </si>
  <si>
    <t>Zvislá doprava sutiny a vybúraných hmôt za prvé podlažie nad alebo pod základným podlažím</t>
  </si>
  <si>
    <t>979011111.S</t>
  </si>
  <si>
    <t>Odsekanie a odobratie obkladov stien z obkladačiek vnútorných vrátane podkladovej omietky nad 2 m2,  -0,06800t</t>
  </si>
  <si>
    <t>978059531.S</t>
  </si>
  <si>
    <t>Otlčenie omietok stien vnútorných vápenných alebo vápennocementových v rozsahu do 100 %,  -0,04600t</t>
  </si>
  <si>
    <t>978013191.S</t>
  </si>
  <si>
    <t>Otlčenie omietok stropov vnútorných vápenných alebo vápennocementových v rozsahu do 100 %,  -0,05000t</t>
  </si>
  <si>
    <t>978011191.S</t>
  </si>
  <si>
    <t>Vybúranie otvorov v murive z tvárnic veľ. plochy do 4 m2 hr. do 150 mm,  -0,16500t</t>
  </si>
  <si>
    <t>971038631.S</t>
  </si>
  <si>
    <t>Vybúranie otvoru v murive z tvárnic veľ. plochy do 0,0225 m2, hr. 600mm  - prieraz v obvodovej stene pre vyústenie odvetrávacej jednotky</t>
  </si>
  <si>
    <t>97103825R</t>
  </si>
  <si>
    <t>Vybúranie kovových dverových zárubní plochy do 2 m2,  -0,07600t</t>
  </si>
  <si>
    <t>968072455.S</t>
  </si>
  <si>
    <t>Vyvesenie dreveného dverného krídla do suti plochy do 2 m2, -0,02400t</t>
  </si>
  <si>
    <t>968061125.S</t>
  </si>
  <si>
    <t>Búranie dlažieb, bez podklad. lôžka z xylolit., alebo keramických dlaždíc hr. do 10 mm,  -0,02000t</t>
  </si>
  <si>
    <t>965081712.S</t>
  </si>
  <si>
    <t>Príplatok k brúseniu existujúcich betónových podláh, za každý ďalší 1 mm hrúbky -0,00200t</t>
  </si>
  <si>
    <t>965044291.S</t>
  </si>
  <si>
    <t>Brúsenie existujúcich betónových podláh, zbrúsenie hrúbky do 3 mm -0,00600t</t>
  </si>
  <si>
    <t>965044201.S</t>
  </si>
  <si>
    <t>m3</t>
  </si>
  <si>
    <t>Búranie muriva alebo vybúranie otvorov plochy nad 4 m2 nadzákladového z tehál pálených, vápenopieskových, cementových na maltu,  -1,90500t</t>
  </si>
  <si>
    <t>962032231.S</t>
  </si>
  <si>
    <t>Búranie priečok alebo vybúranie otvorov plochy nad 4 m2 z tehál pálených, plných alebo dutých hr. do 150 mm,  -0,19600t</t>
  </si>
  <si>
    <t>962031132.S</t>
  </si>
  <si>
    <t>Vyčistenie budov pri výške podlaží do 4 m</t>
  </si>
  <si>
    <t>952901111.S</t>
  </si>
  <si>
    <t>Lešenie ľahké pracovné v schodisku plochy do 6 m2, s výškou lešeňovej podlahy nad 1,50 do 3,5 m</t>
  </si>
  <si>
    <t>941955102.S</t>
  </si>
  <si>
    <t>Lešenie ľahké pracovné pomocné s výškou lešeňovej podlahy nad 1,20 do 1,90 m</t>
  </si>
  <si>
    <t>941955002.S</t>
  </si>
  <si>
    <t>Ostatné konštrukcie a práce-búranie</t>
  </si>
  <si>
    <t>Okenný a dverový začisťovací profil</t>
  </si>
  <si>
    <t>953995406.S</t>
  </si>
  <si>
    <t>633500000R</t>
  </si>
  <si>
    <t>632450295</t>
  </si>
  <si>
    <t>Penetračný náter s plnivom z kremičitého piesku na nasiakavé aj nenasiakavé podklady</t>
  </si>
  <si>
    <t>585520002000.S</t>
  </si>
  <si>
    <t>Zhotovenie jednonásobného penetračného náteru pre potery a stierky (P2)</t>
  </si>
  <si>
    <t>632001051.S</t>
  </si>
  <si>
    <t>Príplatok za zabudované rohovníky (meria sa v m dľžky)</t>
  </si>
  <si>
    <t>613473115</t>
  </si>
  <si>
    <t>Vnútorná omietka stien vápennocementová štuková (jemná), hr. 3 mm</t>
  </si>
  <si>
    <t>612460383.S</t>
  </si>
  <si>
    <t>Potiahnutie vnútorných stien sklotextílnou mriežkou s celoplošným prilepením</t>
  </si>
  <si>
    <t>612481119.S</t>
  </si>
  <si>
    <t xml:space="preserve">Príprava vnútorného podkladu stien penetráciou pod omietky </t>
  </si>
  <si>
    <t>612460124.S</t>
  </si>
  <si>
    <t>Omietka vápenná vnútorného ostenia okenného alebo dverného štuková</t>
  </si>
  <si>
    <t>612425931.S</t>
  </si>
  <si>
    <t>Začistenie omietok (s dodaním hmoty) okolo okien, dverí, podláh, obkladov atď.</t>
  </si>
  <si>
    <t>612409991.S</t>
  </si>
  <si>
    <t>Vnútorná omietka stropov vápennocementová štuková (jemná), hr. 3 mm</t>
  </si>
  <si>
    <t>611460383.S</t>
  </si>
  <si>
    <t>Vnútorná omietka stropov vápennocementová jadrová (hrubá), hr. 10 mm</t>
  </si>
  <si>
    <t>611460241.S</t>
  </si>
  <si>
    <t>Príprava vnútorného podkladu stropov penetráciou základnou</t>
  </si>
  <si>
    <t>611460121.S</t>
  </si>
  <si>
    <t>Zakrývanie výplní vnútorných okenných otvorov, predmetov a konštrukcií</t>
  </si>
  <si>
    <t>610991111.S</t>
  </si>
  <si>
    <t>Úpravy povrchov, podlahy, osadenie</t>
  </si>
  <si>
    <t>342272104</t>
  </si>
  <si>
    <t>342272103</t>
  </si>
  <si>
    <t>342272102</t>
  </si>
  <si>
    <t>Dodatočné ukotvenie priečok k tehelným konštrukciam plochými nerezovými kotvami hr. priečky nad 100 mm</t>
  </si>
  <si>
    <t>340291122.S</t>
  </si>
  <si>
    <t>Dodatočné ukotvenie priečok k tehelným konštrukciam plochými nerezovými kotvami hr. priečky do 100 mm</t>
  </si>
  <si>
    <t>340291121.S</t>
  </si>
  <si>
    <t>Dodatočné ukotvenie priečok montážnou polyuretánovou penou hr. priečky nad 100 mm</t>
  </si>
  <si>
    <t>340291112.S</t>
  </si>
  <si>
    <t>Dodatočné ukotvenie priečok montážnou polyuretánovou penou hr. priečky do 100 mm</t>
  </si>
  <si>
    <t>340291111.S</t>
  </si>
  <si>
    <t>340239233</t>
  </si>
  <si>
    <t>340238233</t>
  </si>
  <si>
    <t>317165122</t>
  </si>
  <si>
    <t>Zvislé a kompletné konštrukcie</t>
  </si>
  <si>
    <t>Práce a dodávky HSV</t>
  </si>
  <si>
    <t>HSV</t>
  </si>
  <si>
    <t>Celkové náklady za stavbu 1) + 2)</t>
  </si>
  <si>
    <t>2) Ostatné náklady</t>
  </si>
  <si>
    <t>VRN - Investičné náklady neobsiahnuté v cenách</t>
  </si>
  <si>
    <t>OST - Ostatné</t>
  </si>
  <si>
    <t xml:space="preserve">    33-M - Montáže dopravných zariadení, skladových zariadení a váh</t>
  </si>
  <si>
    <t xml:space="preserve">    21-M - Elektromontáže</t>
  </si>
  <si>
    <t>M - Práce a dodávky M</t>
  </si>
  <si>
    <t xml:space="preserve">    784 - Maľby</t>
  </si>
  <si>
    <t xml:space="preserve">    781 - Obklady</t>
  </si>
  <si>
    <t xml:space="preserve">    777 - Podlahy syntetické</t>
  </si>
  <si>
    <t xml:space="preserve">    776 - Podlahy povlakové</t>
  </si>
  <si>
    <t xml:space="preserve">    775 - Podlahy vlysové a parketové</t>
  </si>
  <si>
    <t xml:space="preserve">    771 - Podlahy z dlaždíc</t>
  </si>
  <si>
    <t xml:space="preserve">    766 - Konštrukcie stolárske</t>
  </si>
  <si>
    <t xml:space="preserve">    763 - Konštrukcie - drevostavby</t>
  </si>
  <si>
    <t xml:space="preserve">    762 - Konštrukcie tesárske</t>
  </si>
  <si>
    <t xml:space="preserve">    731 - Ústredné kúrenie - kotolne</t>
  </si>
  <si>
    <t xml:space="preserve">    725 - Zdravotechnika - zariaďovacie predmety</t>
  </si>
  <si>
    <t xml:space="preserve">    72- - Zdravotechnické inštalácie</t>
  </si>
  <si>
    <t xml:space="preserve">    711 - Izolácie proti vode a vlhkosti</t>
  </si>
  <si>
    <t xml:space="preserve">    99 - Presun hmôt HSV</t>
  </si>
  <si>
    <t xml:space="preserve">    9 - Ostatné konštrukcie a práce-búranie</t>
  </si>
  <si>
    <t xml:space="preserve">    6 - Úpravy povrchov, podlahy, osadenie</t>
  </si>
  <si>
    <t xml:space="preserve">    3 - Zvislé a kompletné konštrukcie</t>
  </si>
  <si>
    <t>HSV - Práce a dodávky HSV</t>
  </si>
  <si>
    <t>1) Náklady z rozpočtu</t>
  </si>
  <si>
    <t>Ostatné náklady</t>
  </si>
  <si>
    <t>PRIMA PROJEKT - SK, s.r.o.   Ing. Juraj Barčiak</t>
  </si>
  <si>
    <t>Obec Povina</t>
  </si>
  <si>
    <t>Povina</t>
  </si>
  <si>
    <t>803</t>
  </si>
  <si>
    <t>1- - SO.01  Architektúra</t>
  </si>
  <si>
    <t>{95e070ee-8a01-4583-bbb1-75ea9e85dceb}</t>
  </si>
  <si>
    <t>SO 01</t>
  </si>
  <si>
    <t>Architektúra</t>
  </si>
  <si>
    <t>Revízia elektrického zariadenia</t>
  </si>
  <si>
    <t>HZS000200</t>
  </si>
  <si>
    <t>Stavebno montážne práce náročné ucelené - odborné, tvorivé remeselné (Tr 3) v rozsahu viac ako 8 hodín, demontáž</t>
  </si>
  <si>
    <t>HZS000113</t>
  </si>
  <si>
    <t>MOSAIC PREDKONEKTOROVANÁ ZÁSUVKA HDMI V1.4 1M</t>
  </si>
  <si>
    <t>078778</t>
  </si>
  <si>
    <t>MAT</t>
  </si>
  <si>
    <t>MOSAIC X RJ45 STP CAT.6A 2M</t>
  </si>
  <si>
    <t>Zásuvka dátová štvorpólová, montáž vr.zapojenia vodičov pod skrutky,pod omietku</t>
  </si>
  <si>
    <t>922</t>
  </si>
  <si>
    <t xml:space="preserve">Rack </t>
  </si>
  <si>
    <t>Skriňa ,osadenie skrine na podlahu vč.vykonania murárskych prác</t>
  </si>
  <si>
    <t>220260376</t>
  </si>
  <si>
    <t>Kábel HDMI bez koncoviek</t>
  </si>
  <si>
    <t>Kábel Cu signálny J-Y(St)Y 2x2x0,8</t>
  </si>
  <si>
    <t>Kábel dátové  5 x 2 x 0,5 voľne uložený na káblovú lávku resp.do žlabu</t>
  </si>
  <si>
    <t>LCS3 KÁBEL F/UTP CAT.6A Dca s2 d2 a1</t>
  </si>
  <si>
    <t>Sťahovacia páska prírodná 200 x 4,8 mm  typ:  190</t>
  </si>
  <si>
    <t>2830038200</t>
  </si>
  <si>
    <t>Sťahovacia  páska so štítkom prírodná 110 x 2,5 mm  typ:  120J</t>
  </si>
  <si>
    <t>2830039800</t>
  </si>
  <si>
    <t>Zhotovenie káblového štítka,vyrazenie znaku,pripevnenie,ovinutie štítka páskou PVC</t>
  </si>
  <si>
    <t>220110346</t>
  </si>
  <si>
    <t>Montáže oznam. a zabezp. zariadení</t>
  </si>
  <si>
    <t>22-M</t>
  </si>
  <si>
    <t>Podružný materiál</t>
  </si>
  <si>
    <t>PM</t>
  </si>
  <si>
    <t>KP</t>
  </si>
  <si>
    <t>Presun dodavky</t>
  </si>
  <si>
    <t>PRE</t>
  </si>
  <si>
    <t xml:space="preserve">m </t>
  </si>
  <si>
    <t>H07V-K 16    Flexibilný kábel harmonizovaný</t>
  </si>
  <si>
    <t>3410350556</t>
  </si>
  <si>
    <t>Vodič medený uložený voľne H07V-K (CYA)  450/750 V 16</t>
  </si>
  <si>
    <t>210800615</t>
  </si>
  <si>
    <t>921</t>
  </si>
  <si>
    <t>H07V-K 6    Flexibilný kábel harmonizovaný</t>
  </si>
  <si>
    <t>3410350554</t>
  </si>
  <si>
    <t>Vodič medený uložený voľne H07V-K (CYA)  450/750 V 6</t>
  </si>
  <si>
    <t>210800613</t>
  </si>
  <si>
    <t>Kábel silový medený CYKY  5x10</t>
  </si>
  <si>
    <t>3410109700</t>
  </si>
  <si>
    <t>Kábel uložený pod omietkou CYKY 5 x 10</t>
  </si>
  <si>
    <t>210800113</t>
  </si>
  <si>
    <t>CYKY 5x1,5    Kábel pre pevné uloženie, medený STN</t>
  </si>
  <si>
    <t>3410350097</t>
  </si>
  <si>
    <t>Kábel medený uložený voľne CYKY 450/750 V 5x1,5</t>
  </si>
  <si>
    <t>210800119</t>
  </si>
  <si>
    <t>CYKY 3x2,5    Kábel pre pevné uloženie, medený STN</t>
  </si>
  <si>
    <t>3410350086</t>
  </si>
  <si>
    <t>Kábel medený uložený voľne CYKY 450/750 V 3x2,5</t>
  </si>
  <si>
    <t>210800108</t>
  </si>
  <si>
    <t>CYKY 3x1,5    Kábel pre pevné uloženie, medený STN</t>
  </si>
  <si>
    <t>3410350085</t>
  </si>
  <si>
    <t>Kábel medený uložený voľne CYKY 450/750 V 3x1,5</t>
  </si>
  <si>
    <t>210800107</t>
  </si>
  <si>
    <t>3544247910</t>
  </si>
  <si>
    <t>3544247905</t>
  </si>
  <si>
    <t>210220040</t>
  </si>
  <si>
    <t>Svorkovnica ekvipotencionálna  EPS 2</t>
  </si>
  <si>
    <t>3410301603</t>
  </si>
  <si>
    <t>Krabica odbočná  krabica + veko šedá  KO 125 E KA</t>
  </si>
  <si>
    <t>3410300258</t>
  </si>
  <si>
    <t>Ekvipotenciálna svorkovnica EPS 2 v krabici KO 125 E</t>
  </si>
  <si>
    <t>210220031</t>
  </si>
  <si>
    <t>kus</t>
  </si>
  <si>
    <t>60180020M</t>
  </si>
  <si>
    <t>67060</t>
  </si>
  <si>
    <t xml:space="preserve">stropný rám pre svietidlo 600x600 </t>
  </si>
  <si>
    <t>1840140r</t>
  </si>
  <si>
    <t xml:space="preserve">Svietidlo </t>
  </si>
  <si>
    <t>210201001</t>
  </si>
  <si>
    <t>Sada pre núdzovú signalizáciu 3280B-C10001 B</t>
  </si>
  <si>
    <t>3280B</t>
  </si>
  <si>
    <t xml:space="preserve">Sada pre núdzovú signalizáciu </t>
  </si>
  <si>
    <t>210201101</t>
  </si>
  <si>
    <t>3480724000</t>
  </si>
  <si>
    <t>Svietidlá  núdzové LED,  IP 20</t>
  </si>
  <si>
    <t>210200118</t>
  </si>
  <si>
    <t>Rozvodnica RP2</t>
  </si>
  <si>
    <t>3570221003</t>
  </si>
  <si>
    <t>Rozvodnica RP1</t>
  </si>
  <si>
    <t>3570221002</t>
  </si>
  <si>
    <t>Rozvádzač RE 40A, zapustený</t>
  </si>
  <si>
    <t>3570221001</t>
  </si>
  <si>
    <t>Montáž oceľoplechovej rozvodnice do váhy 100 kg</t>
  </si>
  <si>
    <t>210190003</t>
  </si>
  <si>
    <t>Zásuvka 230V/16A biela jednopólová, zapustená</t>
  </si>
  <si>
    <t>3450358100</t>
  </si>
  <si>
    <t>Domová zásuvka polozapustená alebo zapustená, 10/16 A 250 V 2P + Z 2 x zapojenie</t>
  </si>
  <si>
    <t>210111012</t>
  </si>
  <si>
    <t>Prepínač 7  lesklý biely</t>
  </si>
  <si>
    <t>3450201620</t>
  </si>
  <si>
    <t>Spínač polozapustený a zapustený vrátane zapojenia krížový prep.- radenie 7</t>
  </si>
  <si>
    <t>210110046</t>
  </si>
  <si>
    <t>Prepínač 6 250V 10A IP20</t>
  </si>
  <si>
    <t>3450201570</t>
  </si>
  <si>
    <t>Spínač nástenný pre prostredie obyčajné alebo vlhké vč. zapojenia striedavý prep. -radenie 6</t>
  </si>
  <si>
    <t>210110004</t>
  </si>
  <si>
    <t>Prístroj prepínača  6+6 lesklý biely</t>
  </si>
  <si>
    <t>3450202940</t>
  </si>
  <si>
    <t>Spínač polozapustený a zapustený vrátane zapojenia sériový prep.stried. - radenie 5 B</t>
  </si>
  <si>
    <t>210110043</t>
  </si>
  <si>
    <t>Spínač 1 230V/10A lesklý biely</t>
  </si>
  <si>
    <t>3450201270</t>
  </si>
  <si>
    <t>Spínače polozapustené a zapustené vrátane zapojenia jednopólový - radenie 1</t>
  </si>
  <si>
    <t>210110041</t>
  </si>
  <si>
    <t>Ukončenie vodičov v rozvádzač. vrátane zapojenia a vodičovej koncovky do 16 mm2</t>
  </si>
  <si>
    <t>210100003</t>
  </si>
  <si>
    <t>Ukončenie vodičov v rozvádzač. vrátane zapojenia a vodičovej koncovky do 6 mm2</t>
  </si>
  <si>
    <t>210100002</t>
  </si>
  <si>
    <t>Ukončenie vodičov v rozvádzač. vrátane zapojenia a vodičovej koncovky do 2.5 mm2</t>
  </si>
  <si>
    <t>210100001</t>
  </si>
  <si>
    <t>Spojovací materiál žľabu</t>
  </si>
  <si>
    <t>5537002200</t>
  </si>
  <si>
    <t xml:space="preserve">Nosník žľabu </t>
  </si>
  <si>
    <t>154 105150.1</t>
  </si>
  <si>
    <t>Konštrukcia oceľová nosná pre prístroje do 5kg</t>
  </si>
  <si>
    <t>21002-0651</t>
  </si>
  <si>
    <t>Kábelový žľab  š.150</t>
  </si>
  <si>
    <t>553 476101</t>
  </si>
  <si>
    <t>Kábelový žľab  š.60</t>
  </si>
  <si>
    <t>553 476100</t>
  </si>
  <si>
    <t>Káblový rošt šírky do 300mm, na uloženie káblov, prefabrikát</t>
  </si>
  <si>
    <t>21002-0132</t>
  </si>
  <si>
    <t>Svorka WAGO 221-413</t>
  </si>
  <si>
    <t>3450645310</t>
  </si>
  <si>
    <t>Sťahovacia páska čierna 200x3,6</t>
  </si>
  <si>
    <t>2830049000</t>
  </si>
  <si>
    <t>Sťahovacia páska čierna 140x3,6</t>
  </si>
  <si>
    <t>2830048000</t>
  </si>
  <si>
    <t>Hmoždinka klasická  8 mm T8  typ:  T8-PA</t>
  </si>
  <si>
    <t>2830403500</t>
  </si>
  <si>
    <t>Osadenie polyamidovej príchytky HM 8 do ostro pálených tehál, alebo stredne tvrdého kameňa</t>
  </si>
  <si>
    <t>210011306</t>
  </si>
  <si>
    <t>Krabica  KO-97</t>
  </si>
  <si>
    <t>3450910000</t>
  </si>
  <si>
    <t>Krabica (KO 97) odbočná s viečkom, bez zapojenia, kruhová</t>
  </si>
  <si>
    <t>210010312</t>
  </si>
  <si>
    <t>Krabica  KU 68-1901</t>
  </si>
  <si>
    <t>3450906510</t>
  </si>
  <si>
    <t>Krabica prístrojová bez zapojenia (1901, KP 68, KZ 3)</t>
  </si>
  <si>
    <t>210010301</t>
  </si>
  <si>
    <t>Rúrka FXP 32</t>
  </si>
  <si>
    <t>3450710302</t>
  </si>
  <si>
    <t>Rúrka elektroinštalačná ohybná kovová typ 2429 "Kopex", uložená voľne alebo pod omietkou</t>
  </si>
  <si>
    <t>210010034</t>
  </si>
  <si>
    <t>Rúrka FXP 25</t>
  </si>
  <si>
    <t>3450710300</t>
  </si>
  <si>
    <t>Rúrka elektroinštalačná ohybná kovová typ 2423 "Kopex", uložená voľne alebo pod omietkou</t>
  </si>
  <si>
    <t>210010033</t>
  </si>
  <si>
    <t>Vyrezanie rýh frézovaním v murive z plných pálených tehál hĺbky 2,5 cm, šírky 4 cm -0,00180 t</t>
  </si>
  <si>
    <t>974032831</t>
  </si>
  <si>
    <t>013</t>
  </si>
  <si>
    <t>Celkový súčet</t>
  </si>
  <si>
    <t>Cena celkom</t>
  </si>
  <si>
    <t>Dodávka</t>
  </si>
  <si>
    <t>Montáž</t>
  </si>
  <si>
    <t>Jednotková cena</t>
  </si>
  <si>
    <t>Názov položky</t>
  </si>
  <si>
    <t>Kód položky</t>
  </si>
  <si>
    <t>Kód cenníka</t>
  </si>
  <si>
    <t>P.č.</t>
  </si>
  <si>
    <t>ELEKTROINŠTALÁCIA</t>
  </si>
  <si>
    <t>Časť:</t>
  </si>
  <si>
    <t xml:space="preserve">Materská škola </t>
  </si>
  <si>
    <t>Rozšírenie kapacity Materskej školy v obci Povina</t>
  </si>
  <si>
    <t>Materská škola – 2 časť</t>
  </si>
  <si>
    <t xml:space="preserve">Elektroinštalácia </t>
  </si>
  <si>
    <t>Elektroinštalácia  - 2 časť</t>
  </si>
  <si>
    <t>10.6.2022</t>
  </si>
  <si>
    <t>Priečky z tvárnic napr. YTONG hr. 100 mm P2-500 hladkých, na MVC a maltu napr. YTONG (100x249x599)</t>
  </si>
  <si>
    <t>Polyuretánový uzatvárací pružný náter napr. Sikafloor 359 N, 1x náter (P2)</t>
  </si>
  <si>
    <t xml:space="preserve">Maľby vápenné základné dvojnásobné, ručne nanášané na jemnozrnný podklad výšky do 3, 80 m </t>
  </si>
  <si>
    <t>Vykurovacie telesá panelové, tlaková skúška telesa vodou dvojradového</t>
  </si>
  <si>
    <t>Príplatok k cene za odvzdušňovací ventil telies s príplatkom 8 %</t>
  </si>
  <si>
    <t>Montaž trubíc hr. od 13 mm, vnút.priemer do  - 76 mm</t>
  </si>
  <si>
    <t>Potrubie plasthliníkové 20x2 mm v kotúčoch</t>
  </si>
  <si>
    <t>Potrubie plasthliníkové 26x3 mm v kotúčoch</t>
  </si>
  <si>
    <t>Potrubie plasthliníkové 32x3 mm v kotúčoch</t>
  </si>
  <si>
    <t>Poistný ventil k elek.boileru 3/4" napr. Slovarm TE-1847</t>
  </si>
  <si>
    <t>Umyvadlo napr. ZETA-55 bílá, vxšxl 205x550x440 mm</t>
  </si>
  <si>
    <t>napr. JIKA BABY umývadielko detské 45 s otvorom s motívom biele H8156120001341</t>
  </si>
  <si>
    <t>Sprchové vaničky napr. Galaxy Vanička ELIPSO-90 LA biela</t>
  </si>
  <si>
    <t xml:space="preserve">Sifón vaničkový, kov </t>
  </si>
  <si>
    <t>Sedátko s poklopom napr. ZETA,370x400 mm, termoplast, biela, LAUFEN, obj. č. 8932710000001</t>
  </si>
  <si>
    <t>Nástenný zásobníkový ohrievač vody napr.  PSH 80 Trend, 80 l, 230V, 2kW (EOV 80)</t>
  </si>
  <si>
    <t>Umyv stoj bat napr.  LYRA, vxšxl 50x200x280 mm</t>
  </si>
  <si>
    <t>Drez bat stoj napr.  LYRA, vxšxl 50x150x250 mm</t>
  </si>
  <si>
    <t>napr.  LYRA sprchový stĺp s nástennou batériou</t>
  </si>
  <si>
    <t>Sifón umývadlový DN40 s nerezovou mriežkou DN40</t>
  </si>
  <si>
    <t>Núdzové svietidlá napr.  LED LEDUS 1W 2hod IP44</t>
  </si>
  <si>
    <t>Svorka na potrubie napr. "BERNARD" vrátane pásika Cu</t>
  </si>
  <si>
    <t>Bernard svorka zemniaca ZSA 16, napr.  obj. č. ESV000000041; bleskozvodný a uzemňovací materiál</t>
  </si>
  <si>
    <t>Páska CU, napr. obj. č. ESV000000038; bleskozvodný a uzemňovací materiál, dĺžka 0,5m</t>
  </si>
  <si>
    <t>Svorka na potrubie napr.  "BERNARD" vrátane pásika Cu</t>
  </si>
  <si>
    <t>Bernard svorka zemniaca ZSA 16,napr.  obj. č. ESV000000041; bleskozvodný a uzemňovací materiál</t>
  </si>
  <si>
    <t>Páska CU, napr.  obj. č. ESV000000038; bleskozvodný a uzemňovací materiál, dĺžka 0,5m</t>
  </si>
  <si>
    <t>Prekladový trámec šírky 150 mm, výšky 124 mm, dĺžky 1250 mm</t>
  </si>
  <si>
    <t>Zamurovanie otvorov plochy od 0,25 do 1 m2 tvárnicami (100x599x249)</t>
  </si>
  <si>
    <t>Zamurovanie otvorov plochy nad 1 do 4 m2 tvárnicami  (100x599x249)</t>
  </si>
  <si>
    <t>Priečky z tvárnic hr. 125 mm P2-500 hladkých, na MVC a maltu napr. YTONG (125x249x599)</t>
  </si>
  <si>
    <t>Priečky z tvárnic hr. 150 mm P2-500 hladkých, na MVC a maltu napr. YTONG (150x249x599)</t>
  </si>
  <si>
    <t>Cementová samonivelizačná stierka, hr. 5 mm</t>
  </si>
  <si>
    <t>Obnova kamennej dlažby - TERAZZO (tmelenie prasklín a nerovností 15%, povrchové brúsenie a leštenie) (P3/N)</t>
  </si>
  <si>
    <t>Izolácie proti zemnej vlhkosti a povrchovej vode, hr. 2 mm na ploche vodorovnej,</t>
  </si>
  <si>
    <t xml:space="preserve">Izolácie proti zemnej vlhkosti a povrchovej vode, hr. 2 mm na ploche zvislej, </t>
  </si>
  <si>
    <t>SDK podhľad , závesná dvojvrstvová kca profil montažný CD a nosný UD, dosky GKF hr. 12,5 mm</t>
  </si>
  <si>
    <t>SDK podhľad , závesná dvojvrstvová kca profil montažný CD a nosný UD, dosky GKFI hr. 12,5 mm</t>
  </si>
  <si>
    <t xml:space="preserve">18 x 20 izolácia-trubica </t>
  </si>
  <si>
    <t xml:space="preserve"> 15 x 20 izolácia-trubica </t>
  </si>
  <si>
    <t xml:space="preserve">22 x 30 izolácia-trubica </t>
  </si>
  <si>
    <t xml:space="preserve">28 x 30 izolácia-trubica </t>
  </si>
  <si>
    <t xml:space="preserve">35 x 13 izolácia-trubica </t>
  </si>
  <si>
    <t xml:space="preserve">28 x 13 izolácia-trubica </t>
  </si>
  <si>
    <t xml:space="preserve">22 x 13 izolácia-trubica </t>
  </si>
  <si>
    <t>Nástenka  koncová - 1/2"Fx20</t>
  </si>
  <si>
    <t>Hadica nerezová sanitárna ohybná F 3/8" x F 1/2", dĺ. 600 mm, pripojovacia do sanitárnych rozvodov</t>
  </si>
  <si>
    <t>napr. BABY plastová nádržka bočný prívod vody 3/8" DualFlush biela</t>
  </si>
  <si>
    <t xml:space="preserve">napr. ZETA kombiklozet hlb. splachovanie SPODNÝ odpad, bočné nap. Dual Flush (vrát. inšt. sady) biely
</t>
  </si>
  <si>
    <t xml:space="preserve">napr. BABY klozet detský s plochým splachovaním odpad SO biely
</t>
  </si>
  <si>
    <t>Guľový rohový ventil, 1/2" x 3/8", s filtrom, bez matky, chrómovaná mosadz</t>
  </si>
  <si>
    <t>Guľový ventil pračkový, 1/2"x3/4", rohový so spätnou klapkou, chrómovaná mosadz</t>
  </si>
  <si>
    <t>Vaňové plastové dvierka 150×200 mm biele</t>
  </si>
  <si>
    <t xml:space="preserve">LED stropné svietidlo 600x600 </t>
  </si>
  <si>
    <t xml:space="preserve">LED stropné svietidlo hlinik </t>
  </si>
  <si>
    <t>LED stropné svietidlo hlinik</t>
  </si>
  <si>
    <t>LED stropné svietidlo  kruh</t>
  </si>
  <si>
    <t>LED stropné svietidlo  kruh so senzorom pohybu</t>
  </si>
  <si>
    <t>Rúrka elektroinštalačná ohybná kovová typ 2423 , uložená voľne alebo pod omietkou</t>
  </si>
  <si>
    <t xml:space="preserve">LED stropné svietidlo 600x600  </t>
  </si>
  <si>
    <t xml:space="preserve">LED stropné svietidlo  kruh </t>
  </si>
  <si>
    <t>KRYCÍ LIST - VÝKAZ, VÝMER</t>
  </si>
  <si>
    <t>REKAPITULÁCIA  - VÝKAZ, VÝMER</t>
  </si>
  <si>
    <t xml:space="preserve"> VÝKAZ, VÝMER</t>
  </si>
  <si>
    <t>VÝKAZ, VÝMER</t>
  </si>
  <si>
    <t>KRYCÍ LIST  - VÝKAZ, VÝMER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</si>
</sst>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10"/>
      <color rgb="FF464646"/>
      <name val="Arial CE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1"/>
    </font>
    <font>
      <b/>
      <sz val="10"/>
      <color indexed="10"/>
      <name val="Arial CE"/>
      <family val="2"/>
      <charset val="238"/>
    </font>
    <font>
      <sz val="11"/>
      <name val="Arial CE"/>
      <family val="2"/>
      <charset val="1"/>
    </font>
    <font>
      <sz val="11"/>
      <name val="Arial"/>
      <family val="2"/>
      <charset val="238"/>
    </font>
    <font>
      <b/>
      <sz val="18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3">
    <xf numFmtId="0" fontId="0" fillId="0" borderId="0"/>
    <xf numFmtId="0" fontId="33" fillId="0" borderId="0" applyNumberFormat="0" applyFill="0" applyBorder="0" applyAlignment="0" applyProtection="0"/>
    <xf numFmtId="0" fontId="35" fillId="0" borderId="0"/>
  </cellStyleXfs>
  <cellXfs count="34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9" fillId="4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0" fillId="0" borderId="0" xfId="0" applyProtection="1"/>
    <xf numFmtId="0" fontId="27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3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4" borderId="0" xfId="0" applyFont="1" applyFill="1" applyAlignment="1">
      <alignment horizontal="left" vertical="center"/>
    </xf>
    <xf numFmtId="0" fontId="19" fillId="4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4" borderId="16" xfId="0" applyFont="1" applyFill="1" applyBorder="1" applyAlignment="1">
      <alignment horizontal="center" vertical="center" wrapText="1"/>
    </xf>
    <xf numFmtId="0" fontId="19" fillId="4" borderId="17" xfId="0" applyFont="1" applyFill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167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0" borderId="14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20" fillId="0" borderId="19" xfId="0" applyFont="1" applyBorder="1" applyAlignment="1">
      <alignment horizontal="left" vertical="center"/>
    </xf>
    <xf numFmtId="0" fontId="20" fillId="0" borderId="20" xfId="0" applyFont="1" applyBorder="1" applyAlignment="1">
      <alignment horizontal="center" vertical="center"/>
    </xf>
    <xf numFmtId="166" fontId="20" fillId="0" borderId="20" xfId="0" applyNumberFormat="1" applyFont="1" applyBorder="1" applyAlignment="1">
      <alignment vertical="center"/>
    </xf>
    <xf numFmtId="166" fontId="20" fillId="0" borderId="21" xfId="0" applyNumberFormat="1" applyFon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vertical="center"/>
    </xf>
    <xf numFmtId="0" fontId="0" fillId="0" borderId="22" xfId="0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8" fillId="0" borderId="0" xfId="0" applyFont="1"/>
    <xf numFmtId="4" fontId="8" fillId="0" borderId="0" xfId="0" applyNumberFormat="1" applyFont="1" applyAlignment="1">
      <alignment vertical="center"/>
    </xf>
    <xf numFmtId="166" fontId="8" fillId="0" borderId="15" xfId="0" applyNumberFormat="1" applyFont="1" applyBorder="1"/>
    <xf numFmtId="166" fontId="8" fillId="0" borderId="0" xfId="0" applyNumberFormat="1" applyFont="1"/>
    <xf numFmtId="0" fontId="8" fillId="0" borderId="14" xfId="0" applyFont="1" applyBorder="1"/>
    <xf numFmtId="0" fontId="8" fillId="0" borderId="3" xfId="0" applyFont="1" applyBorder="1"/>
    <xf numFmtId="4" fontId="7" fillId="0" borderId="0" xfId="0" applyNumberFormat="1" applyFont="1"/>
    <xf numFmtId="166" fontId="20" fillId="0" borderId="0" xfId="0" applyNumberFormat="1" applyFont="1" applyAlignment="1">
      <alignment vertical="center"/>
    </xf>
    <xf numFmtId="0" fontId="20" fillId="0" borderId="0" xfId="0" applyFont="1" applyAlignment="1">
      <alignment horizontal="center" vertical="center"/>
    </xf>
    <xf numFmtId="4" fontId="6" fillId="0" borderId="0" xfId="0" applyNumberFormat="1" applyFont="1"/>
    <xf numFmtId="0" fontId="31" fillId="0" borderId="0" xfId="0" applyFont="1" applyAlignment="1">
      <alignment horizontal="center" vertical="center"/>
    </xf>
    <xf numFmtId="4" fontId="31" fillId="0" borderId="22" xfId="0" applyNumberFormat="1" applyFont="1" applyBorder="1" applyAlignment="1" applyProtection="1">
      <alignment vertical="center"/>
      <protection locked="0"/>
    </xf>
    <xf numFmtId="4" fontId="30" fillId="0" borderId="0" xfId="0" applyNumberFormat="1" applyFont="1" applyAlignment="1">
      <alignment vertical="center"/>
    </xf>
    <xf numFmtId="166" fontId="29" fillId="0" borderId="13" xfId="0" applyNumberFormat="1" applyFont="1" applyBorder="1"/>
    <xf numFmtId="166" fontId="29" fillId="0" borderId="12" xfId="0" applyNumberFormat="1" applyFont="1" applyBorder="1"/>
    <xf numFmtId="0" fontId="0" fillId="0" borderId="11" xfId="0" applyBorder="1" applyAlignment="1">
      <alignment vertical="center"/>
    </xf>
    <xf numFmtId="4" fontId="21" fillId="0" borderId="0" xfId="0" applyNumberFormat="1" applyFont="1"/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4" borderId="0" xfId="0" applyFill="1" applyAlignment="1">
      <alignment vertical="center"/>
    </xf>
    <xf numFmtId="4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0" fillId="0" borderId="5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7" xfId="0" applyFill="1" applyBorder="1" applyAlignment="1">
      <alignment vertical="center"/>
    </xf>
    <xf numFmtId="0" fontId="9" fillId="0" borderId="3" xfId="0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34" fillId="0" borderId="0" xfId="0" applyFont="1" applyAlignment="1">
      <alignment horizontal="left" vertical="center"/>
    </xf>
    <xf numFmtId="0" fontId="25" fillId="0" borderId="24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4" fillId="0" borderId="28" xfId="0" applyFont="1" applyBorder="1" applyAlignment="1">
      <alignment vertical="center"/>
    </xf>
    <xf numFmtId="0" fontId="25" fillId="0" borderId="29" xfId="0" applyFont="1" applyBorder="1" applyAlignment="1">
      <alignment vertical="center"/>
    </xf>
    <xf numFmtId="0" fontId="24" fillId="0" borderId="33" xfId="0" applyFont="1" applyBorder="1" applyAlignment="1">
      <alignment vertical="center"/>
    </xf>
    <xf numFmtId="0" fontId="24" fillId="0" borderId="35" xfId="0" applyFont="1" applyBorder="1" applyAlignment="1">
      <alignment vertical="center"/>
    </xf>
    <xf numFmtId="0" fontId="35" fillId="0" borderId="0" xfId="2"/>
    <xf numFmtId="4" fontId="35" fillId="0" borderId="0" xfId="2" applyNumberFormat="1" applyAlignment="1">
      <alignment horizontal="right"/>
    </xf>
    <xf numFmtId="167" fontId="35" fillId="0" borderId="0" xfId="2" applyNumberFormat="1" applyAlignment="1">
      <alignment horizontal="right"/>
    </xf>
    <xf numFmtId="0" fontId="35" fillId="0" borderId="0" xfId="2" applyAlignment="1">
      <alignment horizontal="left"/>
    </xf>
    <xf numFmtId="0" fontId="35" fillId="0" borderId="0" xfId="2" applyAlignment="1">
      <alignment horizontal="left" wrapText="1"/>
    </xf>
    <xf numFmtId="0" fontId="35" fillId="0" borderId="0" xfId="2" applyAlignment="1">
      <alignment horizontal="center"/>
    </xf>
    <xf numFmtId="1" fontId="35" fillId="0" borderId="0" xfId="2" applyNumberFormat="1" applyAlignment="1">
      <alignment horizontal="center"/>
    </xf>
    <xf numFmtId="4" fontId="35" fillId="0" borderId="0" xfId="2" applyNumberFormat="1" applyAlignment="1">
      <alignment horizontal="right" vertical="center"/>
    </xf>
    <xf numFmtId="167" fontId="35" fillId="0" borderId="0" xfId="2" applyNumberFormat="1" applyAlignment="1">
      <alignment horizontal="right" vertical="center"/>
    </xf>
    <xf numFmtId="49" fontId="35" fillId="0" borderId="0" xfId="2" applyNumberFormat="1" applyAlignment="1">
      <alignment horizontal="left" vertical="center"/>
    </xf>
    <xf numFmtId="49" fontId="35" fillId="0" borderId="0" xfId="2" applyNumberFormat="1" applyAlignment="1">
      <alignment horizontal="left" vertical="center" wrapText="1"/>
    </xf>
    <xf numFmtId="49" fontId="35" fillId="0" borderId="0" xfId="2" applyNumberFormat="1" applyAlignment="1">
      <alignment horizontal="center" vertical="center"/>
    </xf>
    <xf numFmtId="1" fontId="35" fillId="0" borderId="0" xfId="2" applyNumberFormat="1" applyAlignment="1">
      <alignment horizontal="center" vertical="center"/>
    </xf>
    <xf numFmtId="4" fontId="35" fillId="0" borderId="37" xfId="2" applyNumberFormat="1" applyBorder="1" applyAlignment="1">
      <alignment horizontal="right" vertical="center"/>
    </xf>
    <xf numFmtId="167" fontId="35" fillId="0" borderId="37" xfId="2" applyNumberFormat="1" applyBorder="1" applyAlignment="1">
      <alignment horizontal="right" vertical="center"/>
    </xf>
    <xf numFmtId="49" fontId="35" fillId="0" borderId="37" xfId="2" applyNumberFormat="1" applyBorder="1" applyAlignment="1">
      <alignment horizontal="left" vertical="center"/>
    </xf>
    <xf numFmtId="49" fontId="35" fillId="0" borderId="37" xfId="2" applyNumberFormat="1" applyBorder="1" applyAlignment="1">
      <alignment horizontal="left" vertical="center" wrapText="1"/>
    </xf>
    <xf numFmtId="49" fontId="35" fillId="0" borderId="37" xfId="2" applyNumberFormat="1" applyBorder="1" applyAlignment="1">
      <alignment horizontal="center" vertical="center"/>
    </xf>
    <xf numFmtId="0" fontId="35" fillId="0" borderId="37" xfId="2" applyBorder="1" applyAlignment="1">
      <alignment horizontal="center" vertical="center"/>
    </xf>
    <xf numFmtId="4" fontId="36" fillId="0" borderId="37" xfId="2" applyNumberFormat="1" applyFont="1" applyBorder="1" applyAlignment="1">
      <alignment horizontal="right" vertical="center"/>
    </xf>
    <xf numFmtId="167" fontId="36" fillId="0" borderId="37" xfId="2" applyNumberFormat="1" applyFont="1" applyBorder="1" applyAlignment="1">
      <alignment horizontal="right" vertical="center"/>
    </xf>
    <xf numFmtId="49" fontId="36" fillId="0" borderId="37" xfId="2" applyNumberFormat="1" applyFont="1" applyBorder="1" applyAlignment="1">
      <alignment horizontal="left" vertical="center"/>
    </xf>
    <xf numFmtId="49" fontId="36" fillId="0" borderId="37" xfId="2" applyNumberFormat="1" applyFont="1" applyBorder="1" applyAlignment="1">
      <alignment horizontal="left" vertical="center" wrapText="1"/>
    </xf>
    <xf numFmtId="49" fontId="36" fillId="0" borderId="37" xfId="2" applyNumberFormat="1" applyFont="1" applyBorder="1" applyAlignment="1">
      <alignment horizontal="center" vertical="center"/>
    </xf>
    <xf numFmtId="0" fontId="35" fillId="0" borderId="37" xfId="2" applyBorder="1"/>
    <xf numFmtId="0" fontId="35" fillId="0" borderId="37" xfId="2" applyBorder="1" applyAlignment="1">
      <alignment horizontal="left"/>
    </xf>
    <xf numFmtId="0" fontId="35" fillId="0" borderId="37" xfId="2" applyBorder="1" applyAlignment="1">
      <alignment wrapText="1"/>
    </xf>
    <xf numFmtId="0" fontId="37" fillId="0" borderId="37" xfId="2" applyFont="1" applyBorder="1"/>
    <xf numFmtId="0" fontId="36" fillId="0" borderId="37" xfId="2" applyFont="1" applyBorder="1"/>
    <xf numFmtId="1" fontId="36" fillId="0" borderId="37" xfId="2" applyNumberFormat="1" applyFont="1" applyBorder="1" applyAlignment="1">
      <alignment horizontal="center" vertical="center"/>
    </xf>
    <xf numFmtId="1" fontId="35" fillId="0" borderId="37" xfId="2" applyNumberFormat="1" applyBorder="1" applyAlignment="1">
      <alignment horizontal="center" vertical="center"/>
    </xf>
    <xf numFmtId="0" fontId="38" fillId="0" borderId="0" xfId="2" applyFont="1"/>
    <xf numFmtId="4" fontId="36" fillId="0" borderId="38" xfId="2" applyNumberFormat="1" applyFont="1" applyBorder="1" applyAlignment="1">
      <alignment horizontal="right" vertical="center"/>
    </xf>
    <xf numFmtId="4" fontId="36" fillId="0" borderId="39" xfId="2" applyNumberFormat="1" applyFont="1" applyBorder="1" applyAlignment="1">
      <alignment horizontal="right" vertical="center"/>
    </xf>
    <xf numFmtId="167" fontId="36" fillId="0" borderId="39" xfId="2" applyNumberFormat="1" applyFont="1" applyBorder="1" applyAlignment="1">
      <alignment horizontal="right" vertical="center"/>
    </xf>
    <xf numFmtId="0" fontId="36" fillId="0" borderId="39" xfId="2" applyFont="1" applyBorder="1" applyAlignment="1">
      <alignment horizontal="left" vertical="center"/>
    </xf>
    <xf numFmtId="0" fontId="36" fillId="0" borderId="39" xfId="2" applyFont="1" applyBorder="1" applyAlignment="1">
      <alignment horizontal="left" vertical="center" wrapText="1"/>
    </xf>
    <xf numFmtId="0" fontId="36" fillId="0" borderId="39" xfId="2" applyFont="1" applyBorder="1" applyAlignment="1">
      <alignment horizontal="center" vertical="center"/>
    </xf>
    <xf numFmtId="1" fontId="36" fillId="0" borderId="40" xfId="2" applyNumberFormat="1" applyFont="1" applyBorder="1" applyAlignment="1">
      <alignment horizontal="center"/>
    </xf>
    <xf numFmtId="4" fontId="36" fillId="0" borderId="41" xfId="2" applyNumberFormat="1" applyFont="1" applyBorder="1" applyAlignment="1">
      <alignment horizontal="center" vertical="center" wrapText="1"/>
    </xf>
    <xf numFmtId="4" fontId="36" fillId="0" borderId="42" xfId="2" applyNumberFormat="1" applyFont="1" applyBorder="1" applyAlignment="1">
      <alignment horizontal="center" vertical="center" wrapText="1"/>
    </xf>
    <xf numFmtId="167" fontId="36" fillId="0" borderId="42" xfId="2" applyNumberFormat="1" applyFont="1" applyBorder="1" applyAlignment="1">
      <alignment horizontal="center" vertical="center" wrapText="1"/>
    </xf>
    <xf numFmtId="0" fontId="36" fillId="0" borderId="42" xfId="2" applyFont="1" applyBorder="1" applyAlignment="1">
      <alignment horizontal="center" vertical="center" wrapText="1"/>
    </xf>
    <xf numFmtId="1" fontId="36" fillId="0" borderId="43" xfId="2" applyNumberFormat="1" applyFont="1" applyBorder="1" applyAlignment="1">
      <alignment horizontal="center" vertical="center"/>
    </xf>
    <xf numFmtId="4" fontId="35" fillId="0" borderId="44" xfId="2" applyNumberFormat="1" applyBorder="1" applyAlignment="1">
      <alignment horizontal="right"/>
    </xf>
    <xf numFmtId="1" fontId="35" fillId="0" borderId="45" xfId="2" applyNumberFormat="1" applyBorder="1" applyAlignment="1">
      <alignment horizontal="center"/>
    </xf>
    <xf numFmtId="1" fontId="36" fillId="0" borderId="45" xfId="2" applyNumberFormat="1" applyFont="1" applyBorder="1" applyAlignment="1">
      <alignment horizontal="left"/>
    </xf>
    <xf numFmtId="0" fontId="39" fillId="0" borderId="0" xfId="2" applyFont="1" applyAlignment="1">
      <alignment horizontal="left"/>
    </xf>
    <xf numFmtId="0" fontId="40" fillId="0" borderId="0" xfId="2" applyFont="1" applyAlignment="1">
      <alignment horizontal="left"/>
    </xf>
    <xf numFmtId="4" fontId="35" fillId="0" borderId="46" xfId="2" applyNumberFormat="1" applyBorder="1" applyAlignment="1">
      <alignment horizontal="right"/>
    </xf>
    <xf numFmtId="4" fontId="35" fillId="0" borderId="47" xfId="2" applyNumberFormat="1" applyBorder="1" applyAlignment="1">
      <alignment horizontal="right"/>
    </xf>
    <xf numFmtId="167" fontId="35" fillId="0" borderId="47" xfId="2" applyNumberFormat="1" applyBorder="1" applyAlignment="1">
      <alignment horizontal="right"/>
    </xf>
    <xf numFmtId="0" fontId="35" fillId="0" borderId="47" xfId="2" applyBorder="1" applyAlignment="1">
      <alignment horizontal="left"/>
    </xf>
    <xf numFmtId="0" fontId="35" fillId="0" borderId="47" xfId="2" applyBorder="1" applyAlignment="1">
      <alignment horizontal="left" wrapText="1"/>
    </xf>
    <xf numFmtId="0" fontId="35" fillId="0" borderId="47" xfId="2" applyBorder="1" applyAlignment="1">
      <alignment horizontal="center"/>
    </xf>
    <xf numFmtId="1" fontId="41" fillId="0" borderId="48" xfId="2" applyNumberFormat="1" applyFont="1" applyBorder="1" applyAlignment="1">
      <alignment horizontal="left"/>
    </xf>
    <xf numFmtId="49" fontId="35" fillId="0" borderId="0" xfId="2" applyNumberFormat="1" applyAlignment="1">
      <alignment horizontal="right"/>
    </xf>
    <xf numFmtId="0" fontId="0" fillId="0" borderId="3" xfId="0" applyFill="1" applyBorder="1" applyAlignment="1" applyProtection="1">
      <alignment vertical="center"/>
      <protection locked="0"/>
    </xf>
    <xf numFmtId="0" fontId="19" fillId="0" borderId="22" xfId="0" applyFont="1" applyFill="1" applyBorder="1" applyAlignment="1" applyProtection="1">
      <alignment horizontal="center" vertical="center"/>
      <protection locked="0"/>
    </xf>
    <xf numFmtId="49" fontId="19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19" fillId="0" borderId="22" xfId="0" applyFont="1" applyFill="1" applyBorder="1" applyAlignment="1" applyProtection="1">
      <alignment horizontal="left" vertical="center" wrapText="1"/>
      <protection locked="0"/>
    </xf>
    <xf numFmtId="0" fontId="19" fillId="0" borderId="22" xfId="0" applyFont="1" applyFill="1" applyBorder="1" applyAlignment="1" applyProtection="1">
      <alignment horizontal="center" vertical="center" wrapText="1"/>
      <protection locked="0"/>
    </xf>
    <xf numFmtId="4" fontId="19" fillId="0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ill="1" applyBorder="1" applyAlignment="1" applyProtection="1">
      <alignment vertical="center"/>
      <protection locked="0"/>
    </xf>
    <xf numFmtId="0" fontId="0" fillId="0" borderId="3" xfId="0" applyFill="1" applyBorder="1" applyAlignment="1">
      <alignment vertical="center"/>
    </xf>
    <xf numFmtId="0" fontId="20" fillId="0" borderId="14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6" fontId="20" fillId="0" borderId="15" xfId="0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" fontId="0" fillId="0" borderId="0" xfId="0" applyNumberFormat="1" applyFill="1" applyAlignment="1">
      <alignment vertical="center"/>
    </xf>
    <xf numFmtId="9" fontId="0" fillId="0" borderId="0" xfId="0" applyNumberFormat="1" applyFill="1" applyAlignment="1">
      <alignment vertical="center"/>
    </xf>
    <xf numFmtId="0" fontId="24" fillId="0" borderId="24" xfId="0" applyFont="1" applyBorder="1" applyAlignment="1">
      <alignment horizontal="left" vertical="center" wrapText="1"/>
    </xf>
    <xf numFmtId="0" fontId="24" fillId="0" borderId="23" xfId="0" applyFont="1" applyBorder="1" applyAlignment="1">
      <alignment horizontal="left" vertical="center" wrapText="1"/>
    </xf>
    <xf numFmtId="4" fontId="25" fillId="0" borderId="23" xfId="0" applyNumberFormat="1" applyFont="1" applyBorder="1" applyAlignment="1">
      <alignment vertical="center"/>
    </xf>
    <xf numFmtId="0" fontId="25" fillId="0" borderId="24" xfId="0" applyFont="1" applyBorder="1" applyAlignment="1">
      <alignment vertical="center"/>
    </xf>
    <xf numFmtId="0" fontId="25" fillId="0" borderId="25" xfId="0" applyFont="1" applyBorder="1" applyAlignment="1">
      <alignment vertical="center"/>
    </xf>
    <xf numFmtId="4" fontId="25" fillId="0" borderId="24" xfId="0" applyNumberFormat="1" applyFont="1" applyBorder="1" applyAlignment="1">
      <alignment vertical="center"/>
    </xf>
    <xf numFmtId="0" fontId="25" fillId="0" borderId="36" xfId="0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24" fillId="0" borderId="29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left" vertical="center" wrapText="1"/>
    </xf>
    <xf numFmtId="4" fontId="25" fillId="0" borderId="30" xfId="0" applyNumberFormat="1" applyFont="1" applyBorder="1" applyAlignment="1">
      <alignment vertical="center"/>
    </xf>
    <xf numFmtId="0" fontId="25" fillId="0" borderId="29" xfId="0" applyFont="1" applyBorder="1" applyAlignment="1">
      <alignment vertical="center"/>
    </xf>
    <xf numFmtId="0" fontId="25" fillId="0" borderId="31" xfId="0" applyFont="1" applyBorder="1" applyAlignment="1">
      <alignment vertical="center"/>
    </xf>
    <xf numFmtId="4" fontId="25" fillId="0" borderId="29" xfId="0" applyNumberFormat="1" applyFont="1" applyBorder="1" applyAlignment="1">
      <alignment vertical="center"/>
    </xf>
    <xf numFmtId="0" fontId="25" fillId="0" borderId="32" xfId="0" applyFont="1" applyBorder="1" applyAlignment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right" vertical="center"/>
    </xf>
    <xf numFmtId="0" fontId="19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0" borderId="34" xfId="0" applyFont="1" applyBorder="1" applyAlignment="1">
      <alignment vertical="center"/>
    </xf>
    <xf numFmtId="4" fontId="25" fillId="0" borderId="26" xfId="0" applyNumberFormat="1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4" fillId="0" borderId="26" xfId="0" applyFont="1" applyBorder="1" applyAlignment="1">
      <alignment horizontal="left" vertical="center" wrapText="1"/>
    </xf>
    <xf numFmtId="164" fontId="13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4" fontId="1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3">
    <cellStyle name="Hypertextové prepojenie" xfId="1" builtinId="8"/>
    <cellStyle name="Normálna" xfId="0" builtinId="0" customBuiltin="1"/>
    <cellStyle name="Normálna 2" xfId="2" xr:uid="{40BECDEF-81F5-41F8-80E6-BA81A7F75D8B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010%20Prima%20Projekt%20-%20SK/2021/MS%20Povina/111%20Finalna%20verzia%20KPL/Rozpocet/verzia%2010_2021/zmena%2010.6.2022/C.&#218;.%202022-I.%202v%20-%20Roz&#353;&#237;renie%20kapacity%20Materskej%20&#353;koly%20v%20obci%20Povin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1- - SO.01  Architektúra"/>
    </sheetNames>
    <sheetDataSet>
      <sheetData sheetId="0">
        <row r="6">
          <cell r="K6" t="str">
            <v>Rozšírenie kapacity Materskej školy v obci Povina</v>
          </cell>
        </row>
        <row r="8">
          <cell r="AN8" t="str">
            <v>10. 6. 2022</v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1"/>
  <sheetViews>
    <sheetView showGridLines="0" view="pageBreakPreview" topLeftCell="A51" zoomScaleNormal="100" zoomScaleSheetLayoutView="100" workbookViewId="0">
      <selection activeCell="AK30" sqref="AK30:AO35"/>
    </sheetView>
  </sheetViews>
  <sheetFormatPr defaultRowHeight="10"/>
  <cols>
    <col min="1" max="1" width="8.33203125" style="1" customWidth="1"/>
    <col min="2" max="2" width="1.6640625" style="1" customWidth="1"/>
    <col min="3" max="3" width="4.10937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4414062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44140625" style="1" customWidth="1"/>
    <col min="42" max="42" width="4.109375" style="1" customWidth="1"/>
    <col min="43" max="43" width="15.6640625" style="1" hidden="1" customWidth="1"/>
    <col min="44" max="44" width="13.6640625" style="1" customWidth="1"/>
    <col min="45" max="47" width="25.7773437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09375" style="1" hidden="1" customWidth="1"/>
    <col min="54" max="54" width="25" style="1" hidden="1" customWidth="1"/>
    <col min="55" max="55" width="21.6640625" style="1" hidden="1" customWidth="1"/>
    <col min="56" max="56" width="19.109375" style="1" hidden="1" customWidth="1"/>
    <col min="57" max="57" width="66.4414062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7" customHeight="1">
      <c r="AR2" s="292" t="s">
        <v>5</v>
      </c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S2" s="14" t="s">
        <v>6</v>
      </c>
      <c r="BT2" s="14" t="s">
        <v>7</v>
      </c>
    </row>
    <row r="3" spans="1:74" s="1" customFormat="1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5" customHeight="1">
      <c r="B4" s="17"/>
      <c r="D4" s="18" t="s">
        <v>8</v>
      </c>
      <c r="AR4" s="17"/>
      <c r="AS4" s="19" t="s">
        <v>9</v>
      </c>
      <c r="BS4" s="14" t="s">
        <v>6</v>
      </c>
    </row>
    <row r="5" spans="1:74" s="1" customFormat="1" ht="12" customHeight="1">
      <c r="B5" s="17"/>
      <c r="D5" s="20" t="s">
        <v>10</v>
      </c>
      <c r="K5" s="334" t="s">
        <v>11</v>
      </c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R5" s="17"/>
      <c r="BS5" s="14" t="s">
        <v>6</v>
      </c>
    </row>
    <row r="6" spans="1:74" s="1" customFormat="1" ht="37" customHeight="1">
      <c r="B6" s="17"/>
      <c r="D6" s="22" t="s">
        <v>12</v>
      </c>
      <c r="K6" s="335" t="s">
        <v>13</v>
      </c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R6" s="17"/>
      <c r="BS6" s="14" t="s">
        <v>6</v>
      </c>
    </row>
    <row r="7" spans="1:74" s="1" customFormat="1" ht="12" customHeight="1">
      <c r="B7" s="17"/>
      <c r="D7" s="23" t="s">
        <v>14</v>
      </c>
      <c r="K7" s="21" t="s">
        <v>1</v>
      </c>
      <c r="AK7" s="23" t="s">
        <v>15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16</v>
      </c>
      <c r="K8" s="21" t="s">
        <v>17</v>
      </c>
      <c r="AK8" s="23" t="s">
        <v>18</v>
      </c>
      <c r="AN8" s="52">
        <v>44722</v>
      </c>
      <c r="AR8" s="17"/>
      <c r="BS8" s="14" t="s">
        <v>6</v>
      </c>
    </row>
    <row r="9" spans="1:74" s="1" customFormat="1" ht="14.4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19</v>
      </c>
      <c r="AK10" s="23" t="s">
        <v>20</v>
      </c>
      <c r="AN10" s="21" t="s">
        <v>1</v>
      </c>
      <c r="AR10" s="17"/>
      <c r="BS10" s="14" t="s">
        <v>6</v>
      </c>
    </row>
    <row r="11" spans="1:74" s="1" customFormat="1" ht="18.5" customHeight="1">
      <c r="B11" s="17"/>
      <c r="E11" s="21" t="s">
        <v>17</v>
      </c>
      <c r="AK11" s="23" t="s">
        <v>21</v>
      </c>
      <c r="AN11" s="21" t="s">
        <v>1</v>
      </c>
      <c r="AR11" s="17"/>
      <c r="BS11" s="14" t="s">
        <v>6</v>
      </c>
    </row>
    <row r="12" spans="1:74" s="1" customFormat="1" ht="7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22</v>
      </c>
      <c r="AK13" s="23" t="s">
        <v>20</v>
      </c>
      <c r="AN13" s="21" t="s">
        <v>1</v>
      </c>
      <c r="AR13" s="17"/>
      <c r="BS13" s="14" t="s">
        <v>6</v>
      </c>
    </row>
    <row r="14" spans="1:74" ht="12.5">
      <c r="B14" s="17"/>
      <c r="E14" s="21" t="s">
        <v>17</v>
      </c>
      <c r="AK14" s="23" t="s">
        <v>21</v>
      </c>
      <c r="AN14" s="21" t="s">
        <v>1</v>
      </c>
      <c r="AR14" s="17"/>
      <c r="BS14" s="14" t="s">
        <v>6</v>
      </c>
    </row>
    <row r="15" spans="1:74" s="1" customFormat="1" ht="7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23</v>
      </c>
      <c r="AK16" s="23" t="s">
        <v>20</v>
      </c>
      <c r="AN16" s="21" t="s">
        <v>1</v>
      </c>
      <c r="AR16" s="17"/>
      <c r="BS16" s="14" t="s">
        <v>3</v>
      </c>
    </row>
    <row r="17" spans="1:71" s="1" customFormat="1" ht="18.5" customHeight="1">
      <c r="B17" s="17"/>
      <c r="E17" s="21" t="s">
        <v>24</v>
      </c>
      <c r="AK17" s="23" t="s">
        <v>21</v>
      </c>
      <c r="AN17" s="21" t="s">
        <v>1</v>
      </c>
      <c r="AR17" s="17"/>
      <c r="BS17" s="14" t="s">
        <v>25</v>
      </c>
    </row>
    <row r="18" spans="1:71" s="1" customFormat="1" ht="7" customHeight="1">
      <c r="B18" s="17"/>
      <c r="AR18" s="17"/>
      <c r="BS18" s="14" t="s">
        <v>26</v>
      </c>
    </row>
    <row r="19" spans="1:71" s="1" customFormat="1" ht="12" customHeight="1">
      <c r="B19" s="17"/>
      <c r="D19" s="23" t="s">
        <v>27</v>
      </c>
      <c r="AK19" s="23" t="s">
        <v>20</v>
      </c>
      <c r="AN19" s="21" t="s">
        <v>1</v>
      </c>
      <c r="AR19" s="17"/>
      <c r="BS19" s="14" t="s">
        <v>26</v>
      </c>
    </row>
    <row r="20" spans="1:71" s="1" customFormat="1" ht="18.5" customHeight="1">
      <c r="B20" s="17"/>
      <c r="E20" s="21" t="s">
        <v>17</v>
      </c>
      <c r="AK20" s="23" t="s">
        <v>21</v>
      </c>
      <c r="AN20" s="21" t="s">
        <v>1</v>
      </c>
      <c r="AR20" s="17"/>
      <c r="BS20" s="14" t="s">
        <v>25</v>
      </c>
    </row>
    <row r="21" spans="1:71" s="1" customFormat="1" ht="7" customHeight="1">
      <c r="B21" s="17"/>
      <c r="AR21" s="17"/>
    </row>
    <row r="22" spans="1:71" s="1" customFormat="1" ht="12" customHeight="1">
      <c r="B22" s="17"/>
      <c r="D22" s="23" t="s">
        <v>28</v>
      </c>
      <c r="AR22" s="17"/>
    </row>
    <row r="23" spans="1:71" s="1" customFormat="1" ht="16.5" customHeight="1">
      <c r="B23" s="17"/>
      <c r="E23" s="336" t="s">
        <v>1</v>
      </c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336"/>
      <c r="AD23" s="336"/>
      <c r="AE23" s="336"/>
      <c r="AF23" s="336"/>
      <c r="AG23" s="336"/>
      <c r="AH23" s="336"/>
      <c r="AI23" s="336"/>
      <c r="AJ23" s="336"/>
      <c r="AK23" s="336"/>
      <c r="AL23" s="336"/>
      <c r="AM23" s="336"/>
      <c r="AN23" s="336"/>
      <c r="AR23" s="17"/>
    </row>
    <row r="24" spans="1:71" s="1" customFormat="1" ht="7" customHeight="1">
      <c r="B24" s="17"/>
      <c r="AR24" s="17"/>
    </row>
    <row r="25" spans="1:71" s="1" customFormat="1" ht="7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1:71" s="2" customFormat="1" ht="25.9" customHeight="1">
      <c r="A26" s="26"/>
      <c r="B26" s="27"/>
      <c r="C26" s="26"/>
      <c r="D26" s="28" t="s">
        <v>29</v>
      </c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337"/>
      <c r="AL26" s="338"/>
      <c r="AM26" s="338"/>
      <c r="AN26" s="338"/>
      <c r="AO26" s="338"/>
      <c r="AP26" s="26"/>
      <c r="AQ26" s="26"/>
      <c r="AR26" s="27"/>
      <c r="BE26" s="26"/>
    </row>
    <row r="27" spans="1:71" s="2" customFormat="1" ht="7" customHeight="1">
      <c r="A27" s="26"/>
      <c r="B27" s="27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7"/>
      <c r="BE27" s="26"/>
    </row>
    <row r="28" spans="1:71" s="2" customFormat="1" ht="12.5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39" t="s">
        <v>30</v>
      </c>
      <c r="M28" s="339"/>
      <c r="N28" s="339"/>
      <c r="O28" s="339"/>
      <c r="P28" s="339"/>
      <c r="Q28" s="26"/>
      <c r="R28" s="26"/>
      <c r="S28" s="26"/>
      <c r="T28" s="26"/>
      <c r="U28" s="26"/>
      <c r="V28" s="26"/>
      <c r="W28" s="339" t="s">
        <v>31</v>
      </c>
      <c r="X28" s="339"/>
      <c r="Y28" s="339"/>
      <c r="Z28" s="339"/>
      <c r="AA28" s="339"/>
      <c r="AB28" s="339"/>
      <c r="AC28" s="339"/>
      <c r="AD28" s="339"/>
      <c r="AE28" s="339"/>
      <c r="AF28" s="26"/>
      <c r="AG28" s="26"/>
      <c r="AH28" s="26"/>
      <c r="AI28" s="26"/>
      <c r="AJ28" s="26"/>
      <c r="AK28" s="339" t="s">
        <v>32</v>
      </c>
      <c r="AL28" s="339"/>
      <c r="AM28" s="339"/>
      <c r="AN28" s="339"/>
      <c r="AO28" s="339"/>
      <c r="AP28" s="26"/>
      <c r="AQ28" s="26"/>
      <c r="AR28" s="27"/>
      <c r="BE28" s="26"/>
    </row>
    <row r="29" spans="1:71" s="3" customFormat="1" ht="14.4" customHeight="1">
      <c r="B29" s="31"/>
      <c r="D29" s="23" t="s">
        <v>33</v>
      </c>
      <c r="F29" s="32" t="s">
        <v>34</v>
      </c>
      <c r="L29" s="326">
        <v>0.2</v>
      </c>
      <c r="M29" s="316"/>
      <c r="N29" s="316"/>
      <c r="O29" s="316"/>
      <c r="P29" s="316"/>
      <c r="Q29" s="33"/>
      <c r="R29" s="33"/>
      <c r="S29" s="33"/>
      <c r="T29" s="33"/>
      <c r="U29" s="33"/>
      <c r="V29" s="33"/>
      <c r="W29" s="315">
        <f>ROUND(AZ94, 2)</f>
        <v>0</v>
      </c>
      <c r="X29" s="316"/>
      <c r="Y29" s="316"/>
      <c r="Z29" s="316"/>
      <c r="AA29" s="316"/>
      <c r="AB29" s="316"/>
      <c r="AC29" s="316"/>
      <c r="AD29" s="316"/>
      <c r="AE29" s="316"/>
      <c r="AF29" s="33"/>
      <c r="AG29" s="33"/>
      <c r="AH29" s="33"/>
      <c r="AI29" s="33"/>
      <c r="AJ29" s="33"/>
      <c r="AK29" s="315">
        <f>ROUND(AV94, 2)</f>
        <v>0</v>
      </c>
      <c r="AL29" s="316"/>
      <c r="AM29" s="316"/>
      <c r="AN29" s="316"/>
      <c r="AO29" s="316"/>
      <c r="AP29" s="33"/>
      <c r="AQ29" s="33"/>
      <c r="AR29" s="34"/>
      <c r="AS29" s="33"/>
      <c r="AT29" s="33"/>
      <c r="AU29" s="33"/>
      <c r="AV29" s="33"/>
      <c r="AW29" s="33"/>
      <c r="AX29" s="33"/>
      <c r="AY29" s="33"/>
      <c r="AZ29" s="33"/>
    </row>
    <row r="30" spans="1:71" s="3" customFormat="1" ht="14.4" customHeight="1">
      <c r="B30" s="31"/>
      <c r="F30" s="32" t="s">
        <v>35</v>
      </c>
      <c r="L30" s="333">
        <v>0.2</v>
      </c>
      <c r="M30" s="332"/>
      <c r="N30" s="332"/>
      <c r="O30" s="332"/>
      <c r="P30" s="332"/>
      <c r="W30" s="331">
        <f>SUM(AK26)</f>
        <v>0</v>
      </c>
      <c r="X30" s="332"/>
      <c r="Y30" s="332"/>
      <c r="Z30" s="332"/>
      <c r="AA30" s="332"/>
      <c r="AB30" s="332"/>
      <c r="AC30" s="332"/>
      <c r="AD30" s="332"/>
      <c r="AE30" s="332"/>
      <c r="AK30" s="331"/>
      <c r="AL30" s="332"/>
      <c r="AM30" s="332"/>
      <c r="AN30" s="332"/>
      <c r="AO30" s="332"/>
      <c r="AR30" s="31"/>
    </row>
    <row r="31" spans="1:71" s="3" customFormat="1" ht="14.4" hidden="1" customHeight="1">
      <c r="B31" s="31"/>
      <c r="F31" s="23" t="s">
        <v>36</v>
      </c>
      <c r="L31" s="333">
        <v>0.2</v>
      </c>
      <c r="M31" s="332"/>
      <c r="N31" s="332"/>
      <c r="O31" s="332"/>
      <c r="P31" s="332"/>
      <c r="W31" s="331">
        <f>ROUND(BB94, 2)</f>
        <v>0</v>
      </c>
      <c r="X31" s="332"/>
      <c r="Y31" s="332"/>
      <c r="Z31" s="332"/>
      <c r="AA31" s="332"/>
      <c r="AB31" s="332"/>
      <c r="AC31" s="332"/>
      <c r="AD31" s="332"/>
      <c r="AE31" s="332"/>
      <c r="AK31" s="331"/>
      <c r="AL31" s="332"/>
      <c r="AM31" s="332"/>
      <c r="AN31" s="332"/>
      <c r="AO31" s="332"/>
      <c r="AR31" s="31"/>
    </row>
    <row r="32" spans="1:71" s="3" customFormat="1" ht="14.4" hidden="1" customHeight="1">
      <c r="B32" s="31"/>
      <c r="F32" s="23" t="s">
        <v>37</v>
      </c>
      <c r="L32" s="333">
        <v>0.2</v>
      </c>
      <c r="M32" s="332"/>
      <c r="N32" s="332"/>
      <c r="O32" s="332"/>
      <c r="P32" s="332"/>
      <c r="W32" s="331">
        <f>ROUND(BC94, 2)</f>
        <v>0</v>
      </c>
      <c r="X32" s="332"/>
      <c r="Y32" s="332"/>
      <c r="Z32" s="332"/>
      <c r="AA32" s="332"/>
      <c r="AB32" s="332"/>
      <c r="AC32" s="332"/>
      <c r="AD32" s="332"/>
      <c r="AE32" s="332"/>
      <c r="AK32" s="331"/>
      <c r="AL32" s="332"/>
      <c r="AM32" s="332"/>
      <c r="AN32" s="332"/>
      <c r="AO32" s="332"/>
      <c r="AR32" s="31"/>
    </row>
    <row r="33" spans="1:57" s="3" customFormat="1" ht="14.4" hidden="1" customHeight="1">
      <c r="B33" s="31"/>
      <c r="F33" s="32" t="s">
        <v>38</v>
      </c>
      <c r="L33" s="326">
        <v>0</v>
      </c>
      <c r="M33" s="316"/>
      <c r="N33" s="316"/>
      <c r="O33" s="316"/>
      <c r="P33" s="316"/>
      <c r="Q33" s="33"/>
      <c r="R33" s="33"/>
      <c r="S33" s="33"/>
      <c r="T33" s="33"/>
      <c r="U33" s="33"/>
      <c r="V33" s="33"/>
      <c r="W33" s="315">
        <f>ROUND(BD94, 2)</f>
        <v>0</v>
      </c>
      <c r="X33" s="316"/>
      <c r="Y33" s="316"/>
      <c r="Z33" s="316"/>
      <c r="AA33" s="316"/>
      <c r="AB33" s="316"/>
      <c r="AC33" s="316"/>
      <c r="AD33" s="316"/>
      <c r="AE33" s="316"/>
      <c r="AF33" s="33"/>
      <c r="AG33" s="33"/>
      <c r="AH33" s="33"/>
      <c r="AI33" s="33"/>
      <c r="AJ33" s="33"/>
      <c r="AK33" s="315"/>
      <c r="AL33" s="316"/>
      <c r="AM33" s="316"/>
      <c r="AN33" s="316"/>
      <c r="AO33" s="316"/>
      <c r="AP33" s="33"/>
      <c r="AQ33" s="33"/>
      <c r="AR33" s="34"/>
      <c r="AS33" s="33"/>
      <c r="AT33" s="33"/>
      <c r="AU33" s="33"/>
      <c r="AV33" s="33"/>
      <c r="AW33" s="33"/>
      <c r="AX33" s="33"/>
      <c r="AY33" s="33"/>
      <c r="AZ33" s="33"/>
    </row>
    <row r="34" spans="1:57" s="2" customFormat="1" ht="7" customHeight="1">
      <c r="A34" s="26"/>
      <c r="B34" s="27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7"/>
      <c r="BE34" s="26"/>
    </row>
    <row r="35" spans="1:57" s="2" customFormat="1" ht="25.9" customHeight="1">
      <c r="A35" s="26"/>
      <c r="B35" s="27"/>
      <c r="C35" s="35"/>
      <c r="D35" s="36" t="s">
        <v>39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40</v>
      </c>
      <c r="U35" s="37"/>
      <c r="V35" s="37"/>
      <c r="W35" s="37"/>
      <c r="X35" s="327" t="s">
        <v>41</v>
      </c>
      <c r="Y35" s="328"/>
      <c r="Z35" s="328"/>
      <c r="AA35" s="328"/>
      <c r="AB35" s="328"/>
      <c r="AC35" s="37"/>
      <c r="AD35" s="37"/>
      <c r="AE35" s="37"/>
      <c r="AF35" s="37"/>
      <c r="AG35" s="37"/>
      <c r="AH35" s="37"/>
      <c r="AI35" s="37"/>
      <c r="AJ35" s="37"/>
      <c r="AK35" s="329"/>
      <c r="AL35" s="328"/>
      <c r="AM35" s="328"/>
      <c r="AN35" s="328"/>
      <c r="AO35" s="330"/>
      <c r="AP35" s="35"/>
      <c r="AQ35" s="35"/>
      <c r="AR35" s="27"/>
      <c r="BE35" s="26"/>
    </row>
    <row r="36" spans="1:57" s="2" customFormat="1" ht="7" customHeight="1">
      <c r="A36" s="26"/>
      <c r="B36" s="27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7"/>
      <c r="BE36" s="26"/>
    </row>
    <row r="37" spans="1:57" s="2" customFormat="1" ht="14.4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1" customFormat="1" ht="14.4" customHeight="1">
      <c r="B38" s="17"/>
      <c r="AR38" s="17"/>
    </row>
    <row r="39" spans="1:57" s="1" customFormat="1" ht="14.4" customHeight="1">
      <c r="B39" s="17"/>
      <c r="AR39" s="17"/>
    </row>
    <row r="40" spans="1:57" s="1" customFormat="1" ht="14.4" customHeight="1">
      <c r="B40" s="17"/>
      <c r="AR40" s="17"/>
    </row>
    <row r="41" spans="1:57" s="1" customFormat="1" ht="14.4" customHeight="1">
      <c r="B41" s="17"/>
      <c r="AR41" s="17"/>
    </row>
    <row r="42" spans="1:57" s="1" customFormat="1" ht="14.4" customHeight="1">
      <c r="B42" s="17"/>
      <c r="AR42" s="17"/>
    </row>
    <row r="43" spans="1:57" s="1" customFormat="1" ht="14.4" customHeight="1">
      <c r="B43" s="17"/>
      <c r="AR43" s="17"/>
    </row>
    <row r="44" spans="1:57" s="1" customFormat="1" ht="14.4" customHeight="1">
      <c r="B44" s="17"/>
      <c r="AR44" s="17"/>
    </row>
    <row r="45" spans="1:57" s="1" customFormat="1" ht="14.4" customHeight="1">
      <c r="B45" s="17"/>
      <c r="AR45" s="17"/>
    </row>
    <row r="46" spans="1:57" s="1" customFormat="1" ht="14.4" customHeight="1">
      <c r="B46" s="17"/>
      <c r="AR46" s="17"/>
    </row>
    <row r="47" spans="1:57" s="1" customFormat="1" ht="14.4" customHeight="1">
      <c r="B47" s="17"/>
      <c r="AR47" s="17"/>
    </row>
    <row r="48" spans="1:57" s="1" customFormat="1" ht="14.4" customHeight="1">
      <c r="B48" s="17"/>
      <c r="AR48" s="17"/>
    </row>
    <row r="49" spans="1:57" s="2" customFormat="1" ht="14.4" customHeight="1">
      <c r="B49" s="39"/>
      <c r="D49" s="40" t="s">
        <v>42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43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5">
      <c r="A60" s="26"/>
      <c r="B60" s="27"/>
      <c r="C60" s="26"/>
      <c r="D60" s="42" t="s">
        <v>44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2" t="s">
        <v>45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2" t="s">
        <v>44</v>
      </c>
      <c r="AI60" s="29"/>
      <c r="AJ60" s="29"/>
      <c r="AK60" s="29"/>
      <c r="AL60" s="29"/>
      <c r="AM60" s="42" t="s">
        <v>45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3">
      <c r="A64" s="26"/>
      <c r="B64" s="27"/>
      <c r="C64" s="26"/>
      <c r="D64" s="40" t="s">
        <v>46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47</v>
      </c>
      <c r="AI64" s="43"/>
      <c r="AJ64" s="43"/>
      <c r="AK64" s="43"/>
      <c r="AL64" s="43"/>
      <c r="AM64" s="43"/>
      <c r="AN64" s="43"/>
      <c r="AO64" s="43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5">
      <c r="A75" s="26"/>
      <c r="B75" s="27"/>
      <c r="C75" s="26"/>
      <c r="D75" s="42" t="s">
        <v>44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2" t="s">
        <v>45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2" t="s">
        <v>44</v>
      </c>
      <c r="AI75" s="29"/>
      <c r="AJ75" s="29"/>
      <c r="AK75" s="29"/>
      <c r="AL75" s="29"/>
      <c r="AM75" s="42" t="s">
        <v>45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7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27"/>
      <c r="BE77" s="26"/>
    </row>
    <row r="81" spans="1:91" s="2" customFormat="1" ht="7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27"/>
      <c r="BE81" s="26"/>
    </row>
    <row r="82" spans="1:91" s="2" customFormat="1" ht="25" customHeight="1">
      <c r="A82" s="26"/>
      <c r="B82" s="27"/>
      <c r="C82" s="18" t="s">
        <v>48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7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8"/>
      <c r="C84" s="23" t="s">
        <v>10</v>
      </c>
      <c r="L84" s="4" t="str">
        <f>K5</f>
        <v>2021-263</v>
      </c>
      <c r="AR84" s="48"/>
    </row>
    <row r="85" spans="1:91" s="5" customFormat="1" ht="37" customHeight="1">
      <c r="B85" s="49"/>
      <c r="C85" s="50" t="s">
        <v>12</v>
      </c>
      <c r="L85" s="306" t="str">
        <f>K6</f>
        <v>MS POVINA</v>
      </c>
      <c r="M85" s="307"/>
      <c r="N85" s="307"/>
      <c r="O85" s="307"/>
      <c r="P85" s="307"/>
      <c r="Q85" s="307"/>
      <c r="R85" s="307"/>
      <c r="S85" s="307"/>
      <c r="T85" s="307"/>
      <c r="U85" s="307"/>
      <c r="V85" s="307"/>
      <c r="W85" s="307"/>
      <c r="X85" s="307"/>
      <c r="Y85" s="307"/>
      <c r="Z85" s="307"/>
      <c r="AA85" s="307"/>
      <c r="AB85" s="307"/>
      <c r="AC85" s="307"/>
      <c r="AD85" s="307"/>
      <c r="AE85" s="307"/>
      <c r="AF85" s="307"/>
      <c r="AG85" s="307"/>
      <c r="AH85" s="307"/>
      <c r="AI85" s="307"/>
      <c r="AJ85" s="307"/>
      <c r="AK85" s="307"/>
      <c r="AL85" s="307"/>
      <c r="AM85" s="307"/>
      <c r="AN85" s="307"/>
      <c r="AO85" s="307"/>
      <c r="AR85" s="49"/>
    </row>
    <row r="86" spans="1:91" s="2" customFormat="1" ht="7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16</v>
      </c>
      <c r="D87" s="26"/>
      <c r="E87" s="26"/>
      <c r="F87" s="26"/>
      <c r="G87" s="26"/>
      <c r="H87" s="26"/>
      <c r="I87" s="26"/>
      <c r="J87" s="26"/>
      <c r="K87" s="26"/>
      <c r="L87" s="51" t="str">
        <f>IF(K8="","",K8)</f>
        <v xml:space="preserve"> 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18</v>
      </c>
      <c r="AJ87" s="26"/>
      <c r="AK87" s="26"/>
      <c r="AL87" s="26"/>
      <c r="AM87" s="308">
        <f>IF(AN8= "","",AN8)</f>
        <v>44722</v>
      </c>
      <c r="AN87" s="308"/>
      <c r="AO87" s="26"/>
      <c r="AP87" s="26"/>
      <c r="AQ87" s="26"/>
      <c r="AR87" s="27"/>
      <c r="BE87" s="26"/>
    </row>
    <row r="88" spans="1:91" s="2" customFormat="1" ht="7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15" customHeight="1">
      <c r="A89" s="26"/>
      <c r="B89" s="27"/>
      <c r="C89" s="23" t="s">
        <v>19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23</v>
      </c>
      <c r="AJ89" s="26"/>
      <c r="AK89" s="26"/>
      <c r="AL89" s="26"/>
      <c r="AM89" s="309" t="str">
        <f>IF(E17="","",E17)</f>
        <v>PRIMA PROJEKT-SK</v>
      </c>
      <c r="AN89" s="310"/>
      <c r="AO89" s="310"/>
      <c r="AP89" s="310"/>
      <c r="AQ89" s="26"/>
      <c r="AR89" s="27"/>
      <c r="AS89" s="311" t="s">
        <v>49</v>
      </c>
      <c r="AT89" s="312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6"/>
    </row>
    <row r="90" spans="1:91" s="2" customFormat="1" ht="15.15" customHeight="1">
      <c r="A90" s="26"/>
      <c r="B90" s="27"/>
      <c r="C90" s="23" t="s">
        <v>22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27</v>
      </c>
      <c r="AJ90" s="26"/>
      <c r="AK90" s="26"/>
      <c r="AL90" s="26"/>
      <c r="AM90" s="309" t="str">
        <f>IF(E20="","",E20)</f>
        <v xml:space="preserve"> </v>
      </c>
      <c r="AN90" s="310"/>
      <c r="AO90" s="310"/>
      <c r="AP90" s="310"/>
      <c r="AQ90" s="26"/>
      <c r="AR90" s="27"/>
      <c r="AS90" s="313"/>
      <c r="AT90" s="314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6"/>
    </row>
    <row r="91" spans="1:91" s="2" customFormat="1" ht="10.75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313"/>
      <c r="AT91" s="314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6"/>
    </row>
    <row r="92" spans="1:91" s="2" customFormat="1" ht="29.25" customHeight="1">
      <c r="A92" s="26"/>
      <c r="B92" s="27"/>
      <c r="C92" s="301" t="s">
        <v>50</v>
      </c>
      <c r="D92" s="302"/>
      <c r="E92" s="302"/>
      <c r="F92" s="302"/>
      <c r="G92" s="302"/>
      <c r="H92" s="57"/>
      <c r="I92" s="303" t="s">
        <v>51</v>
      </c>
      <c r="J92" s="302"/>
      <c r="K92" s="302"/>
      <c r="L92" s="302"/>
      <c r="M92" s="302"/>
      <c r="N92" s="302"/>
      <c r="O92" s="302"/>
      <c r="P92" s="302"/>
      <c r="Q92" s="302"/>
      <c r="R92" s="302"/>
      <c r="S92" s="302"/>
      <c r="T92" s="302"/>
      <c r="U92" s="302"/>
      <c r="V92" s="302"/>
      <c r="W92" s="302"/>
      <c r="X92" s="302"/>
      <c r="Y92" s="302"/>
      <c r="Z92" s="302"/>
      <c r="AA92" s="302"/>
      <c r="AB92" s="302"/>
      <c r="AC92" s="302"/>
      <c r="AD92" s="302"/>
      <c r="AE92" s="302"/>
      <c r="AF92" s="302"/>
      <c r="AG92" s="304" t="s">
        <v>52</v>
      </c>
      <c r="AH92" s="302"/>
      <c r="AI92" s="302"/>
      <c r="AJ92" s="302"/>
      <c r="AK92" s="302"/>
      <c r="AL92" s="302"/>
      <c r="AM92" s="302"/>
      <c r="AN92" s="303" t="s">
        <v>53</v>
      </c>
      <c r="AO92" s="302"/>
      <c r="AP92" s="305"/>
      <c r="AQ92" s="58" t="s">
        <v>54</v>
      </c>
      <c r="AR92" s="27"/>
      <c r="AS92" s="59" t="s">
        <v>55</v>
      </c>
      <c r="AT92" s="60" t="s">
        <v>56</v>
      </c>
      <c r="AU92" s="60" t="s">
        <v>57</v>
      </c>
      <c r="AV92" s="60" t="s">
        <v>58</v>
      </c>
      <c r="AW92" s="60" t="s">
        <v>59</v>
      </c>
      <c r="AX92" s="60" t="s">
        <v>60</v>
      </c>
      <c r="AY92" s="60" t="s">
        <v>61</v>
      </c>
      <c r="AZ92" s="60" t="s">
        <v>62</v>
      </c>
      <c r="BA92" s="60" t="s">
        <v>63</v>
      </c>
      <c r="BB92" s="60" t="s">
        <v>64</v>
      </c>
      <c r="BC92" s="60" t="s">
        <v>65</v>
      </c>
      <c r="BD92" s="61" t="s">
        <v>66</v>
      </c>
      <c r="BE92" s="26"/>
    </row>
    <row r="93" spans="1:91" s="2" customFormat="1" ht="10.7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6"/>
    </row>
    <row r="94" spans="1:91" s="6" customFormat="1" ht="32.4" customHeight="1" thickBot="1">
      <c r="B94" s="65"/>
      <c r="C94" s="66" t="s">
        <v>67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317"/>
      <c r="AH94" s="317"/>
      <c r="AI94" s="317"/>
      <c r="AJ94" s="317"/>
      <c r="AK94" s="317"/>
      <c r="AL94" s="317"/>
      <c r="AM94" s="317"/>
      <c r="AN94" s="318"/>
      <c r="AO94" s="318"/>
      <c r="AP94" s="318"/>
      <c r="AQ94" s="69" t="s">
        <v>1</v>
      </c>
      <c r="AR94" s="65"/>
      <c r="AS94" s="70">
        <f>ROUND(SUM(AS96:AS97),2)</f>
        <v>0</v>
      </c>
      <c r="AT94" s="71">
        <f>ROUND(SUM(AV94:AW94),2)</f>
        <v>0</v>
      </c>
      <c r="AU94" s="72">
        <f>ROUND(SUM(AU96:AU97),5)</f>
        <v>237.04005000000001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ROUND(SUM(AZ96:AZ97),2)</f>
        <v>0</v>
      </c>
      <c r="BA94" s="71">
        <f>ROUND(SUM(BA96:BA97),2)</f>
        <v>0</v>
      </c>
      <c r="BB94" s="71">
        <f>ROUND(SUM(BB96:BB97),2)</f>
        <v>0</v>
      </c>
      <c r="BC94" s="71">
        <f>ROUND(SUM(BC96:BC97),2)</f>
        <v>0</v>
      </c>
      <c r="BD94" s="73">
        <f>ROUND(SUM(BD96:BD97),2)</f>
        <v>0</v>
      </c>
      <c r="BS94" s="74" t="s">
        <v>68</v>
      </c>
      <c r="BT94" s="74" t="s">
        <v>69</v>
      </c>
      <c r="BU94" s="75" t="s">
        <v>70</v>
      </c>
      <c r="BV94" s="74" t="s">
        <v>71</v>
      </c>
      <c r="BW94" s="74" t="s">
        <v>4</v>
      </c>
      <c r="BX94" s="74" t="s">
        <v>72</v>
      </c>
      <c r="CL94" s="74" t="s">
        <v>1</v>
      </c>
    </row>
    <row r="95" spans="1:91" s="6" customFormat="1" ht="32.4" customHeight="1">
      <c r="B95" s="65"/>
      <c r="C95" s="207"/>
      <c r="D95" s="294" t="s">
        <v>846</v>
      </c>
      <c r="E95" s="294"/>
      <c r="F95" s="294"/>
      <c r="G95" s="294"/>
      <c r="H95" s="294"/>
      <c r="I95" s="208"/>
      <c r="J95" s="295" t="s">
        <v>847</v>
      </c>
      <c r="K95" s="294"/>
      <c r="L95" s="294"/>
      <c r="M95" s="294"/>
      <c r="N95" s="294"/>
      <c r="O95" s="294"/>
      <c r="P95" s="294"/>
      <c r="Q95" s="294"/>
      <c r="R95" s="294"/>
      <c r="S95" s="294"/>
      <c r="T95" s="294"/>
      <c r="U95" s="294"/>
      <c r="V95" s="294"/>
      <c r="W95" s="294"/>
      <c r="X95" s="294"/>
      <c r="Y95" s="294"/>
      <c r="Z95" s="294"/>
      <c r="AA95" s="294"/>
      <c r="AB95" s="294"/>
      <c r="AC95" s="294"/>
      <c r="AD95" s="294"/>
      <c r="AE95" s="294"/>
      <c r="AF95" s="294"/>
      <c r="AG95" s="296"/>
      <c r="AH95" s="297"/>
      <c r="AI95" s="297"/>
      <c r="AJ95" s="297"/>
      <c r="AK95" s="297"/>
      <c r="AL95" s="297"/>
      <c r="AM95" s="298"/>
      <c r="AN95" s="299"/>
      <c r="AO95" s="297"/>
      <c r="AP95" s="300"/>
      <c r="AQ95" s="69"/>
      <c r="AR95" s="65"/>
      <c r="AS95" s="70"/>
      <c r="AT95" s="71"/>
      <c r="AU95" s="72"/>
      <c r="AV95" s="71"/>
      <c r="AW95" s="71"/>
      <c r="AX95" s="71"/>
      <c r="AY95" s="71"/>
      <c r="AZ95" s="71"/>
      <c r="BA95" s="71"/>
      <c r="BB95" s="71"/>
      <c r="BC95" s="71"/>
      <c r="BD95" s="73"/>
      <c r="BS95" s="74"/>
      <c r="BT95" s="74"/>
      <c r="BU95" s="75"/>
      <c r="BV95" s="74"/>
      <c r="BW95" s="74"/>
      <c r="BX95" s="74"/>
      <c r="CL95" s="74"/>
    </row>
    <row r="96" spans="1:91" s="7" customFormat="1" ht="24.75" customHeight="1">
      <c r="A96" s="76" t="s">
        <v>73</v>
      </c>
      <c r="B96" s="77"/>
      <c r="C96" s="209"/>
      <c r="D96" s="324" t="s">
        <v>74</v>
      </c>
      <c r="E96" s="324"/>
      <c r="F96" s="324"/>
      <c r="G96" s="324"/>
      <c r="H96" s="324"/>
      <c r="I96" s="206"/>
      <c r="J96" s="325" t="s">
        <v>75</v>
      </c>
      <c r="K96" s="324"/>
      <c r="L96" s="324"/>
      <c r="M96" s="324"/>
      <c r="N96" s="324"/>
      <c r="O96" s="324"/>
      <c r="P96" s="324"/>
      <c r="Q96" s="324"/>
      <c r="R96" s="324"/>
      <c r="S96" s="324"/>
      <c r="T96" s="324"/>
      <c r="U96" s="324"/>
      <c r="V96" s="324"/>
      <c r="W96" s="324"/>
      <c r="X96" s="324"/>
      <c r="Y96" s="324"/>
      <c r="Z96" s="324"/>
      <c r="AA96" s="324"/>
      <c r="AB96" s="324"/>
      <c r="AC96" s="324"/>
      <c r="AD96" s="324"/>
      <c r="AE96" s="324"/>
      <c r="AF96" s="324"/>
      <c r="AG96" s="322"/>
      <c r="AH96" s="320"/>
      <c r="AI96" s="320"/>
      <c r="AJ96" s="320"/>
      <c r="AK96" s="320"/>
      <c r="AL96" s="320"/>
      <c r="AM96" s="323"/>
      <c r="AN96" s="319"/>
      <c r="AO96" s="320"/>
      <c r="AP96" s="321"/>
      <c r="AQ96" s="78" t="s">
        <v>76</v>
      </c>
      <c r="AR96" s="77"/>
      <c r="AS96" s="79">
        <v>0</v>
      </c>
      <c r="AT96" s="80">
        <f>ROUND(SUM(AV96:AW96),2)</f>
        <v>0</v>
      </c>
      <c r="AU96" s="81">
        <f>'SO 01.5 - Vykurovanie'!P122</f>
        <v>0</v>
      </c>
      <c r="AV96" s="80">
        <f>'SO 01.5 - Vykurovanie'!J33</f>
        <v>0</v>
      </c>
      <c r="AW96" s="80">
        <f>'SO 01.5 - Vykurovanie'!J34</f>
        <v>0</v>
      </c>
      <c r="AX96" s="80">
        <f>'SO 01.5 - Vykurovanie'!J35</f>
        <v>0</v>
      </c>
      <c r="AY96" s="80">
        <f>'SO 01.5 - Vykurovanie'!J36</f>
        <v>0</v>
      </c>
      <c r="AZ96" s="80">
        <f>'SO 01.5 - Vykurovanie'!F33</f>
        <v>0</v>
      </c>
      <c r="BA96" s="80">
        <f>'SO 01.5 - Vykurovanie'!F34</f>
        <v>0</v>
      </c>
      <c r="BB96" s="80">
        <f>'SO 01.5 - Vykurovanie'!F35</f>
        <v>0</v>
      </c>
      <c r="BC96" s="80">
        <f>'SO 01.5 - Vykurovanie'!F36</f>
        <v>0</v>
      </c>
      <c r="BD96" s="82">
        <f>'SO 01.5 - Vykurovanie'!F37</f>
        <v>0</v>
      </c>
      <c r="BT96" s="83" t="s">
        <v>77</v>
      </c>
      <c r="BV96" s="83" t="s">
        <v>71</v>
      </c>
      <c r="BW96" s="83" t="s">
        <v>78</v>
      </c>
      <c r="BX96" s="83" t="s">
        <v>4</v>
      </c>
      <c r="CL96" s="83" t="s">
        <v>1</v>
      </c>
      <c r="CM96" s="83" t="s">
        <v>69</v>
      </c>
    </row>
    <row r="97" spans="1:91" s="7" customFormat="1" ht="24.75" customHeight="1">
      <c r="A97" s="76" t="s">
        <v>73</v>
      </c>
      <c r="B97" s="77"/>
      <c r="C97" s="210"/>
      <c r="D97" s="285" t="s">
        <v>79</v>
      </c>
      <c r="E97" s="285"/>
      <c r="F97" s="285"/>
      <c r="G97" s="285"/>
      <c r="H97" s="285"/>
      <c r="I97" s="205"/>
      <c r="J97" s="286" t="s">
        <v>80</v>
      </c>
      <c r="K97" s="285"/>
      <c r="L97" s="285"/>
      <c r="M97" s="285"/>
      <c r="N97" s="285"/>
      <c r="O97" s="285"/>
      <c r="P97" s="285"/>
      <c r="Q97" s="285"/>
      <c r="R97" s="285"/>
      <c r="S97" s="285"/>
      <c r="T97" s="285"/>
      <c r="U97" s="285"/>
      <c r="V97" s="285"/>
      <c r="W97" s="285"/>
      <c r="X97" s="285"/>
      <c r="Y97" s="285"/>
      <c r="Z97" s="285"/>
      <c r="AA97" s="285"/>
      <c r="AB97" s="285"/>
      <c r="AC97" s="285"/>
      <c r="AD97" s="285"/>
      <c r="AE97" s="285"/>
      <c r="AF97" s="285"/>
      <c r="AG97" s="287"/>
      <c r="AH97" s="288"/>
      <c r="AI97" s="288"/>
      <c r="AJ97" s="288"/>
      <c r="AK97" s="288"/>
      <c r="AL97" s="288"/>
      <c r="AM97" s="289"/>
      <c r="AN97" s="290"/>
      <c r="AO97" s="288"/>
      <c r="AP97" s="291"/>
      <c r="AQ97" s="78" t="s">
        <v>76</v>
      </c>
      <c r="AR97" s="77"/>
      <c r="AS97" s="84">
        <v>0</v>
      </c>
      <c r="AT97" s="85">
        <f>ROUND(SUM(AV97:AW97),2)</f>
        <v>0</v>
      </c>
      <c r="AU97" s="86">
        <f>'SO 01.4 - ZTI'!P124</f>
        <v>237.04005000000001</v>
      </c>
      <c r="AV97" s="85">
        <f>'SO 01.4 - ZTI'!J33</f>
        <v>0</v>
      </c>
      <c r="AW97" s="85">
        <f>'SO 01.4 - ZTI'!J34</f>
        <v>0</v>
      </c>
      <c r="AX97" s="85">
        <f>'SO 01.4 - ZTI'!J35</f>
        <v>0</v>
      </c>
      <c r="AY97" s="85">
        <f>'SO 01.4 - ZTI'!J36</f>
        <v>0</v>
      </c>
      <c r="AZ97" s="85">
        <f>'SO 01.4 - ZTI'!F33</f>
        <v>0</v>
      </c>
      <c r="BA97" s="85">
        <f>'SO 01.4 - ZTI'!F34</f>
        <v>0</v>
      </c>
      <c r="BB97" s="85">
        <f>'SO 01.4 - ZTI'!F35</f>
        <v>0</v>
      </c>
      <c r="BC97" s="85">
        <f>'SO 01.4 - ZTI'!F36</f>
        <v>0</v>
      </c>
      <c r="BD97" s="87">
        <f>'SO 01.4 - ZTI'!F37</f>
        <v>0</v>
      </c>
      <c r="BT97" s="83" t="s">
        <v>77</v>
      </c>
      <c r="BV97" s="83" t="s">
        <v>71</v>
      </c>
      <c r="BW97" s="83" t="s">
        <v>81</v>
      </c>
      <c r="BX97" s="83" t="s">
        <v>4</v>
      </c>
      <c r="CL97" s="83" t="s">
        <v>1</v>
      </c>
      <c r="CM97" s="83" t="s">
        <v>69</v>
      </c>
    </row>
    <row r="98" spans="1:91" s="7" customFormat="1" ht="24.75" customHeight="1">
      <c r="A98" s="76"/>
      <c r="B98" s="77"/>
      <c r="C98" s="210"/>
      <c r="D98" s="285"/>
      <c r="E98" s="285"/>
      <c r="F98" s="285"/>
      <c r="G98" s="285"/>
      <c r="H98" s="285"/>
      <c r="I98" s="205"/>
      <c r="J98" s="286" t="s">
        <v>1016</v>
      </c>
      <c r="K98" s="285"/>
      <c r="L98" s="285"/>
      <c r="M98" s="285"/>
      <c r="N98" s="285"/>
      <c r="O98" s="285"/>
      <c r="P98" s="285"/>
      <c r="Q98" s="285"/>
      <c r="R98" s="285"/>
      <c r="S98" s="285"/>
      <c r="T98" s="285"/>
      <c r="U98" s="285"/>
      <c r="V98" s="285"/>
      <c r="W98" s="285"/>
      <c r="X98" s="285"/>
      <c r="Y98" s="285"/>
      <c r="Z98" s="285"/>
      <c r="AA98" s="285"/>
      <c r="AB98" s="285"/>
      <c r="AC98" s="285"/>
      <c r="AD98" s="285"/>
      <c r="AE98" s="285"/>
      <c r="AF98" s="285"/>
      <c r="AG98" s="287"/>
      <c r="AH98" s="288"/>
      <c r="AI98" s="288"/>
      <c r="AJ98" s="288"/>
      <c r="AK98" s="288"/>
      <c r="AL98" s="288"/>
      <c r="AM98" s="289"/>
      <c r="AN98" s="290"/>
      <c r="AO98" s="288"/>
      <c r="AP98" s="291"/>
      <c r="AQ98" s="78"/>
      <c r="AR98" s="77"/>
      <c r="AS98" s="80"/>
      <c r="AT98" s="80"/>
      <c r="AU98" s="81"/>
      <c r="AV98" s="80"/>
      <c r="AW98" s="80"/>
      <c r="AX98" s="80"/>
      <c r="AY98" s="80"/>
      <c r="AZ98" s="80"/>
      <c r="BA98" s="80"/>
      <c r="BB98" s="80"/>
      <c r="BC98" s="80"/>
      <c r="BD98" s="80"/>
      <c r="BT98" s="83"/>
      <c r="BV98" s="83"/>
      <c r="BW98" s="83"/>
      <c r="BX98" s="83"/>
      <c r="CL98" s="83"/>
      <c r="CM98" s="83"/>
    </row>
    <row r="99" spans="1:91" s="7" customFormat="1" ht="24.75" customHeight="1">
      <c r="A99" s="76"/>
      <c r="B99" s="77"/>
      <c r="C99" s="210"/>
      <c r="D99" s="285"/>
      <c r="E99" s="285"/>
      <c r="F99" s="285"/>
      <c r="G99" s="285"/>
      <c r="H99" s="285"/>
      <c r="I99" s="205"/>
      <c r="J99" s="286" t="s">
        <v>1017</v>
      </c>
      <c r="K99" s="285"/>
      <c r="L99" s="285"/>
      <c r="M99" s="285"/>
      <c r="N99" s="285"/>
      <c r="O99" s="285"/>
      <c r="P99" s="285"/>
      <c r="Q99" s="285"/>
      <c r="R99" s="285"/>
      <c r="S99" s="285"/>
      <c r="T99" s="285"/>
      <c r="U99" s="285"/>
      <c r="V99" s="285"/>
      <c r="W99" s="285"/>
      <c r="X99" s="285"/>
      <c r="Y99" s="285"/>
      <c r="Z99" s="285"/>
      <c r="AA99" s="285"/>
      <c r="AB99" s="285"/>
      <c r="AC99" s="285"/>
      <c r="AD99" s="285"/>
      <c r="AE99" s="285"/>
      <c r="AF99" s="285"/>
      <c r="AG99" s="287"/>
      <c r="AH99" s="288"/>
      <c r="AI99" s="288"/>
      <c r="AJ99" s="288"/>
      <c r="AK99" s="288"/>
      <c r="AL99" s="288"/>
      <c r="AM99" s="289"/>
      <c r="AN99" s="290"/>
      <c r="AO99" s="288"/>
      <c r="AP99" s="291"/>
      <c r="AQ99" s="78"/>
      <c r="AR99" s="77"/>
      <c r="AS99" s="80"/>
      <c r="AT99" s="80"/>
      <c r="AU99" s="81"/>
      <c r="AV99" s="80"/>
      <c r="AW99" s="80"/>
      <c r="AX99" s="80"/>
      <c r="AY99" s="80"/>
      <c r="AZ99" s="80"/>
      <c r="BA99" s="80"/>
      <c r="BB99" s="80"/>
      <c r="BC99" s="80"/>
      <c r="BD99" s="80"/>
      <c r="BT99" s="83"/>
      <c r="BV99" s="83"/>
      <c r="BW99" s="83"/>
      <c r="BX99" s="83"/>
      <c r="CL99" s="83"/>
      <c r="CM99" s="83"/>
    </row>
    <row r="100" spans="1:91" s="2" customFormat="1" ht="17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7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</row>
    <row r="101" spans="1:91" s="2" customFormat="1" ht="7" customHeight="1">
      <c r="A101" s="26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27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</row>
  </sheetData>
  <mergeCells count="56">
    <mergeCell ref="K5:AO5"/>
    <mergeCell ref="K6:AO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AN97:AP97"/>
    <mergeCell ref="AG97:AM97"/>
    <mergeCell ref="D97:H97"/>
    <mergeCell ref="J97:AF97"/>
    <mergeCell ref="AG94:AM94"/>
    <mergeCell ref="AN94:AP94"/>
    <mergeCell ref="AN96:AP96"/>
    <mergeCell ref="AG96:AM96"/>
    <mergeCell ref="D96:H96"/>
    <mergeCell ref="J96:AF96"/>
    <mergeCell ref="AR2:BE2"/>
    <mergeCell ref="D95:H95"/>
    <mergeCell ref="J95:AF95"/>
    <mergeCell ref="AG95:AM95"/>
    <mergeCell ref="AN95:AP95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D98:H98"/>
    <mergeCell ref="J98:AF98"/>
    <mergeCell ref="AG98:AM98"/>
    <mergeCell ref="AN98:AP98"/>
    <mergeCell ref="D99:H99"/>
    <mergeCell ref="J99:AF99"/>
    <mergeCell ref="AG99:AM99"/>
    <mergeCell ref="AN99:AP99"/>
  </mergeCells>
  <hyperlinks>
    <hyperlink ref="A96" location="'SO 01.5 - Vykurovanie'!C2" display="/" xr:uid="{00000000-0004-0000-0000-000000000000}"/>
    <hyperlink ref="A97" location="'SO 01.4 - ZTI'!C2" display="/" xr:uid="{00000000-0004-0000-0000-000001000000}"/>
  </hyperlinks>
  <pageMargins left="0.39374999999999999" right="0.39374999999999999" top="0.39374999999999999" bottom="0.39374999999999999" header="0" footer="0"/>
  <pageSetup paperSize="9" scale="75" fitToHeight="100" orientation="portrait" blackAndWhite="1" r:id="rId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717D-41AF-4211-B913-5BF4865246B0}">
  <dimension ref="B2:BM281"/>
  <sheetViews>
    <sheetView showGridLines="0" view="pageBreakPreview" topLeftCell="A111" zoomScaleNormal="100" zoomScaleSheetLayoutView="100" workbookViewId="0">
      <selection activeCell="F155" sqref="F155"/>
    </sheetView>
  </sheetViews>
  <sheetFormatPr defaultRowHeight="10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8.88671875" style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16384" width="8.88671875" style="1"/>
  </cols>
  <sheetData>
    <row r="2" spans="2:46" ht="37" customHeight="1">
      <c r="L2" s="292" t="s">
        <v>5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AT2" s="171" t="s">
        <v>845</v>
      </c>
    </row>
    <row r="3" spans="2:46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71" t="s">
        <v>69</v>
      </c>
    </row>
    <row r="4" spans="2:46" ht="25" customHeight="1">
      <c r="B4" s="17"/>
      <c r="D4" s="18" t="s">
        <v>1080</v>
      </c>
      <c r="L4" s="17"/>
      <c r="M4" s="89" t="s">
        <v>9</v>
      </c>
      <c r="AT4" s="171" t="s">
        <v>3</v>
      </c>
    </row>
    <row r="5" spans="2:46" ht="7" customHeight="1">
      <c r="B5" s="17"/>
      <c r="L5" s="17"/>
    </row>
    <row r="6" spans="2:46" ht="12" customHeight="1">
      <c r="B6" s="17"/>
      <c r="D6" s="23" t="s">
        <v>12</v>
      </c>
      <c r="L6" s="17"/>
    </row>
    <row r="7" spans="2:46" ht="16.5" customHeight="1">
      <c r="B7" s="17"/>
      <c r="E7" s="341" t="str">
        <f>'[1]Rekapitulácia stavby'!K6</f>
        <v>Rozšírenie kapacity Materskej školy v obci Povina</v>
      </c>
      <c r="F7" s="342"/>
      <c r="G7" s="342"/>
      <c r="H7" s="342"/>
      <c r="L7" s="17"/>
    </row>
    <row r="8" spans="2:46" s="2" customFormat="1" ht="12" customHeight="1">
      <c r="B8" s="39"/>
      <c r="D8" s="23" t="s">
        <v>82</v>
      </c>
      <c r="L8" s="39"/>
    </row>
    <row r="9" spans="2:46" s="2" customFormat="1" ht="16.5" customHeight="1">
      <c r="B9" s="39"/>
      <c r="E9" s="306" t="s">
        <v>844</v>
      </c>
      <c r="F9" s="340"/>
      <c r="G9" s="340"/>
      <c r="H9" s="340"/>
      <c r="L9" s="39"/>
    </row>
    <row r="10" spans="2:46" s="2" customFormat="1">
      <c r="B10" s="39"/>
      <c r="L10" s="39"/>
    </row>
    <row r="11" spans="2:46" s="2" customFormat="1" ht="12" customHeight="1">
      <c r="B11" s="39"/>
      <c r="D11" s="23" t="s">
        <v>14</v>
      </c>
      <c r="F11" s="21" t="s">
        <v>843</v>
      </c>
      <c r="I11" s="23" t="s">
        <v>15</v>
      </c>
      <c r="J11" s="21" t="s">
        <v>77</v>
      </c>
      <c r="L11" s="39"/>
    </row>
    <row r="12" spans="2:46" s="2" customFormat="1" ht="12" customHeight="1">
      <c r="B12" s="39"/>
      <c r="D12" s="23" t="s">
        <v>16</v>
      </c>
      <c r="F12" s="21" t="s">
        <v>842</v>
      </c>
      <c r="I12" s="23" t="s">
        <v>18</v>
      </c>
      <c r="J12" s="52" t="str">
        <f>'[1]Rekapitulácia stavby'!AN8</f>
        <v>10. 6. 2022</v>
      </c>
      <c r="L12" s="39"/>
    </row>
    <row r="13" spans="2:46" s="2" customFormat="1" ht="10.75" customHeight="1">
      <c r="B13" s="39"/>
      <c r="L13" s="39"/>
    </row>
    <row r="14" spans="2:46" s="2" customFormat="1" ht="12" customHeight="1">
      <c r="B14" s="39"/>
      <c r="D14" s="23" t="s">
        <v>19</v>
      </c>
      <c r="I14" s="23" t="s">
        <v>20</v>
      </c>
      <c r="J14" s="21" t="s">
        <v>1</v>
      </c>
      <c r="L14" s="39"/>
    </row>
    <row r="15" spans="2:46" s="2" customFormat="1" ht="18" customHeight="1">
      <c r="B15" s="39"/>
      <c r="E15" s="21" t="s">
        <v>841</v>
      </c>
      <c r="I15" s="23" t="s">
        <v>21</v>
      </c>
      <c r="J15" s="21" t="s">
        <v>1</v>
      </c>
      <c r="L15" s="39"/>
    </row>
    <row r="16" spans="2:46" s="2" customFormat="1" ht="7" customHeight="1">
      <c r="B16" s="39"/>
      <c r="L16" s="39"/>
    </row>
    <row r="17" spans="2:52" s="2" customFormat="1" ht="12" customHeight="1">
      <c r="B17" s="39"/>
      <c r="D17" s="23" t="s">
        <v>22</v>
      </c>
      <c r="I17" s="23" t="s">
        <v>20</v>
      </c>
      <c r="J17" s="21" t="str">
        <f>'[1]Rekapitulácia stavby'!AN13</f>
        <v/>
      </c>
      <c r="L17" s="39"/>
    </row>
    <row r="18" spans="2:52" s="2" customFormat="1" ht="18" customHeight="1">
      <c r="B18" s="39"/>
      <c r="E18" s="334" t="str">
        <f>'[1]Rekapitulácia stavby'!E14</f>
        <v xml:space="preserve"> </v>
      </c>
      <c r="F18" s="334"/>
      <c r="G18" s="334"/>
      <c r="H18" s="334"/>
      <c r="I18" s="23" t="s">
        <v>21</v>
      </c>
      <c r="J18" s="21" t="str">
        <f>'[1]Rekapitulácia stavby'!AN14</f>
        <v/>
      </c>
      <c r="L18" s="39"/>
    </row>
    <row r="19" spans="2:52" s="2" customFormat="1" ht="7" customHeight="1">
      <c r="B19" s="39"/>
      <c r="L19" s="39"/>
    </row>
    <row r="20" spans="2:52" s="2" customFormat="1" ht="12" customHeight="1">
      <c r="B20" s="39"/>
      <c r="D20" s="23" t="s">
        <v>23</v>
      </c>
      <c r="I20" s="23" t="s">
        <v>20</v>
      </c>
      <c r="J20" s="21" t="s">
        <v>1</v>
      </c>
      <c r="L20" s="39"/>
    </row>
    <row r="21" spans="2:52" s="2" customFormat="1" ht="18" customHeight="1">
      <c r="B21" s="39"/>
      <c r="E21" s="21" t="s">
        <v>840</v>
      </c>
      <c r="I21" s="23" t="s">
        <v>21</v>
      </c>
      <c r="J21" s="21" t="s">
        <v>1</v>
      </c>
      <c r="L21" s="39"/>
    </row>
    <row r="22" spans="2:52" s="2" customFormat="1" ht="7" customHeight="1">
      <c r="B22" s="39"/>
      <c r="L22" s="39"/>
    </row>
    <row r="23" spans="2:52" s="2" customFormat="1" ht="12" customHeight="1">
      <c r="B23" s="39"/>
      <c r="D23" s="23" t="s">
        <v>27</v>
      </c>
      <c r="I23" s="23" t="s">
        <v>20</v>
      </c>
      <c r="J23" s="21" t="str">
        <f>IF('[1]Rekapitulácia stavby'!AN19="","",'[1]Rekapitulácia stavby'!AN19)</f>
        <v/>
      </c>
      <c r="L23" s="39"/>
    </row>
    <row r="24" spans="2:52" s="2" customFormat="1" ht="18" customHeight="1">
      <c r="B24" s="39"/>
      <c r="E24" s="21" t="str">
        <f>IF('[1]Rekapitulácia stavby'!E20="","",'[1]Rekapitulácia stavby'!E20)</f>
        <v xml:space="preserve"> </v>
      </c>
      <c r="I24" s="23" t="s">
        <v>21</v>
      </c>
      <c r="J24" s="21" t="str">
        <f>IF('[1]Rekapitulácia stavby'!AN20="","",'[1]Rekapitulácia stavby'!AN20)</f>
        <v/>
      </c>
      <c r="L24" s="39"/>
    </row>
    <row r="25" spans="2:52" s="2" customFormat="1" ht="7" customHeight="1">
      <c r="B25" s="39"/>
      <c r="L25" s="39"/>
    </row>
    <row r="26" spans="2:52" s="2" customFormat="1" ht="12" customHeight="1">
      <c r="B26" s="39"/>
      <c r="D26" s="23" t="s">
        <v>28</v>
      </c>
      <c r="L26" s="39"/>
    </row>
    <row r="27" spans="2:52" s="8" customFormat="1" ht="16.5" customHeight="1">
      <c r="B27" s="92"/>
      <c r="E27" s="336" t="s">
        <v>1</v>
      </c>
      <c r="F27" s="336"/>
      <c r="G27" s="336"/>
      <c r="H27" s="336"/>
      <c r="L27" s="92"/>
    </row>
    <row r="28" spans="2:52" s="2" customFormat="1" ht="7" customHeight="1">
      <c r="B28" s="39"/>
      <c r="L28" s="39"/>
    </row>
    <row r="29" spans="2:52" s="2" customFormat="1" ht="7" customHeight="1">
      <c r="B29" s="39"/>
      <c r="D29" s="53"/>
      <c r="E29" s="53"/>
      <c r="F29" s="53"/>
      <c r="G29" s="53"/>
      <c r="H29" s="53"/>
      <c r="I29" s="53"/>
      <c r="J29" s="53"/>
      <c r="K29" s="53"/>
      <c r="L29" s="202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</row>
    <row r="30" spans="2:52" s="2" customFormat="1" ht="14.4" customHeight="1">
      <c r="B30" s="39"/>
      <c r="D30" s="21" t="s">
        <v>86</v>
      </c>
      <c r="J30" s="203"/>
      <c r="L30" s="202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</row>
    <row r="31" spans="2:52" s="2" customFormat="1" ht="14.4" customHeight="1">
      <c r="B31" s="39"/>
      <c r="D31" s="204" t="s">
        <v>839</v>
      </c>
      <c r="J31" s="203"/>
      <c r="L31" s="39"/>
    </row>
    <row r="32" spans="2:52" s="2" customFormat="1" ht="25.4" customHeight="1">
      <c r="B32" s="39"/>
      <c r="D32" s="93" t="s">
        <v>29</v>
      </c>
      <c r="J32" s="68"/>
      <c r="L32" s="39"/>
    </row>
    <row r="33" spans="2:52" s="2" customFormat="1" ht="7" customHeight="1">
      <c r="B33" s="39"/>
      <c r="D33" s="53"/>
      <c r="E33" s="53"/>
      <c r="F33" s="53"/>
      <c r="G33" s="53"/>
      <c r="H33" s="53"/>
      <c r="I33" s="53"/>
      <c r="J33" s="53"/>
      <c r="K33" s="53"/>
      <c r="L33" s="202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</row>
    <row r="34" spans="2:52" s="2" customFormat="1" ht="14.4" customHeight="1">
      <c r="B34" s="39"/>
      <c r="F34" s="30" t="s">
        <v>31</v>
      </c>
      <c r="I34" s="30" t="s">
        <v>30</v>
      </c>
      <c r="J34" s="30" t="s">
        <v>32</v>
      </c>
      <c r="L34" s="39"/>
    </row>
    <row r="35" spans="2:52" s="2" customFormat="1" ht="14.4" customHeight="1">
      <c r="B35" s="39"/>
      <c r="D35" s="94" t="s">
        <v>33</v>
      </c>
      <c r="E35" s="32" t="s">
        <v>34</v>
      </c>
      <c r="F35" s="95">
        <f>ROUND((SUM(BE125:BE126) + SUM(BE146:BE280)),  2)</f>
        <v>0</v>
      </c>
      <c r="G35" s="96"/>
      <c r="H35" s="96"/>
      <c r="I35" s="97">
        <v>0.2</v>
      </c>
      <c r="J35" s="95">
        <f>ROUND(((SUM(BE125:BE126) + SUM(BE146:BE280))*I35),  2)</f>
        <v>0</v>
      </c>
      <c r="L35" s="39"/>
    </row>
    <row r="36" spans="2:52" s="2" customFormat="1" ht="14.4" customHeight="1">
      <c r="B36" s="39"/>
      <c r="E36" s="32" t="s">
        <v>35</v>
      </c>
      <c r="F36" s="98"/>
      <c r="I36" s="99">
        <v>0.2</v>
      </c>
      <c r="J36" s="98"/>
      <c r="L36" s="39"/>
    </row>
    <row r="37" spans="2:52" s="2" customFormat="1" ht="14.4" hidden="1" customHeight="1">
      <c r="B37" s="39"/>
      <c r="E37" s="23" t="s">
        <v>36</v>
      </c>
      <c r="F37" s="98">
        <f>ROUND((SUM(BG125:BG126) + SUM(BG146:BG280)),  2)</f>
        <v>0</v>
      </c>
      <c r="I37" s="99">
        <v>0.2</v>
      </c>
      <c r="J37" s="98">
        <f>0</f>
        <v>0</v>
      </c>
      <c r="L37" s="39"/>
    </row>
    <row r="38" spans="2:52" s="2" customFormat="1" ht="14.4" hidden="1" customHeight="1">
      <c r="B38" s="39"/>
      <c r="E38" s="23" t="s">
        <v>37</v>
      </c>
      <c r="F38" s="98">
        <f>ROUND((SUM(BH125:BH126) + SUM(BH146:BH280)),  2)</f>
        <v>0</v>
      </c>
      <c r="I38" s="99">
        <v>0.2</v>
      </c>
      <c r="J38" s="98">
        <f>0</f>
        <v>0</v>
      </c>
      <c r="L38" s="39"/>
    </row>
    <row r="39" spans="2:52" s="2" customFormat="1" ht="14.4" hidden="1" customHeight="1">
      <c r="B39" s="39"/>
      <c r="E39" s="32" t="s">
        <v>38</v>
      </c>
      <c r="F39" s="95">
        <f>ROUND((SUM(BI125:BI126) + SUM(BI146:BI280)),  2)</f>
        <v>0</v>
      </c>
      <c r="G39" s="96"/>
      <c r="H39" s="96"/>
      <c r="I39" s="97">
        <v>0</v>
      </c>
      <c r="J39" s="95">
        <f>0</f>
        <v>0</v>
      </c>
      <c r="L39" s="39"/>
    </row>
    <row r="40" spans="2:52" s="2" customFormat="1" ht="7" customHeight="1">
      <c r="B40" s="39"/>
      <c r="L40" s="39"/>
    </row>
    <row r="41" spans="2:52" s="2" customFormat="1" ht="25.4" customHeight="1">
      <c r="B41" s="39"/>
      <c r="C41" s="195"/>
      <c r="D41" s="101" t="s">
        <v>39</v>
      </c>
      <c r="E41" s="201"/>
      <c r="F41" s="201"/>
      <c r="G41" s="102" t="s">
        <v>40</v>
      </c>
      <c r="H41" s="103" t="s">
        <v>41</v>
      </c>
      <c r="I41" s="201"/>
      <c r="J41" s="104"/>
      <c r="K41" s="200"/>
      <c r="L41" s="39"/>
    </row>
    <row r="42" spans="2:52" s="2" customFormat="1" ht="14.4" customHeight="1">
      <c r="B42" s="39"/>
      <c r="L42" s="39"/>
    </row>
    <row r="43" spans="2:52" ht="14.4" customHeight="1">
      <c r="B43" s="17"/>
      <c r="L43" s="17"/>
    </row>
    <row r="44" spans="2:52" ht="14.4" customHeight="1">
      <c r="B44" s="17"/>
      <c r="L44" s="17"/>
    </row>
    <row r="45" spans="2:52" ht="14.4" customHeight="1">
      <c r="B45" s="17"/>
      <c r="L45" s="17"/>
    </row>
    <row r="46" spans="2:52" ht="14.4" customHeight="1">
      <c r="B46" s="17"/>
      <c r="L46" s="17"/>
    </row>
    <row r="47" spans="2:52" ht="14.4" customHeight="1">
      <c r="B47" s="17"/>
      <c r="L47" s="17"/>
    </row>
    <row r="48" spans="2:52" ht="14.4" customHeight="1">
      <c r="B48" s="17"/>
      <c r="L48" s="17"/>
    </row>
    <row r="49" spans="2:12" ht="14.4" customHeight="1">
      <c r="B49" s="17"/>
      <c r="L49" s="17"/>
    </row>
    <row r="50" spans="2:12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2:12">
      <c r="B51" s="17"/>
      <c r="L51" s="17"/>
    </row>
    <row r="52" spans="2:12">
      <c r="B52" s="17"/>
      <c r="L52" s="17"/>
    </row>
    <row r="53" spans="2:12">
      <c r="B53" s="17"/>
      <c r="L53" s="17"/>
    </row>
    <row r="54" spans="2:12">
      <c r="B54" s="17"/>
      <c r="L54" s="17"/>
    </row>
    <row r="55" spans="2:12">
      <c r="B55" s="17"/>
      <c r="L55" s="17"/>
    </row>
    <row r="56" spans="2:12">
      <c r="B56" s="17"/>
      <c r="L56" s="17"/>
    </row>
    <row r="57" spans="2:12">
      <c r="B57" s="17"/>
      <c r="L57" s="17"/>
    </row>
    <row r="58" spans="2:12">
      <c r="B58" s="17"/>
      <c r="L58" s="17"/>
    </row>
    <row r="59" spans="2:12">
      <c r="B59" s="17"/>
      <c r="L59" s="17"/>
    </row>
    <row r="60" spans="2:12">
      <c r="B60" s="17"/>
      <c r="L60" s="17"/>
    </row>
    <row r="61" spans="2:12" s="2" customFormat="1" ht="12.5">
      <c r="B61" s="39"/>
      <c r="D61" s="42" t="s">
        <v>44</v>
      </c>
      <c r="E61" s="199"/>
      <c r="F61" s="106" t="s">
        <v>45</v>
      </c>
      <c r="G61" s="42" t="s">
        <v>44</v>
      </c>
      <c r="H61" s="199"/>
      <c r="I61" s="199"/>
      <c r="J61" s="107" t="s">
        <v>45</v>
      </c>
      <c r="K61" s="199"/>
      <c r="L61" s="39"/>
    </row>
    <row r="62" spans="2:12">
      <c r="B62" s="17"/>
      <c r="L62" s="17"/>
    </row>
    <row r="63" spans="2:12">
      <c r="B63" s="17"/>
      <c r="L63" s="17"/>
    </row>
    <row r="64" spans="2:12">
      <c r="B64" s="17"/>
      <c r="L64" s="17"/>
    </row>
    <row r="65" spans="2:12" s="2" customFormat="1" ht="13">
      <c r="B65" s="39"/>
      <c r="D65" s="40" t="s">
        <v>46</v>
      </c>
      <c r="E65" s="41"/>
      <c r="F65" s="41"/>
      <c r="G65" s="40" t="s">
        <v>47</v>
      </c>
      <c r="H65" s="41"/>
      <c r="I65" s="41"/>
      <c r="J65" s="41"/>
      <c r="K65" s="41"/>
      <c r="L65" s="39"/>
    </row>
    <row r="66" spans="2:12">
      <c r="B66" s="17"/>
      <c r="L66" s="17"/>
    </row>
    <row r="67" spans="2:12">
      <c r="B67" s="17"/>
      <c r="L67" s="17"/>
    </row>
    <row r="68" spans="2:12">
      <c r="B68" s="17"/>
      <c r="L68" s="17"/>
    </row>
    <row r="69" spans="2:12">
      <c r="B69" s="17"/>
      <c r="L69" s="17"/>
    </row>
    <row r="70" spans="2:12">
      <c r="B70" s="17"/>
      <c r="L70" s="17"/>
    </row>
    <row r="71" spans="2:12">
      <c r="B71" s="17"/>
      <c r="L71" s="17"/>
    </row>
    <row r="72" spans="2:12">
      <c r="B72" s="17"/>
      <c r="L72" s="17"/>
    </row>
    <row r="73" spans="2:12">
      <c r="B73" s="17"/>
      <c r="L73" s="17"/>
    </row>
    <row r="74" spans="2:12">
      <c r="B74" s="17"/>
      <c r="L74" s="17"/>
    </row>
    <row r="75" spans="2:12">
      <c r="B75" s="17"/>
      <c r="L75" s="17"/>
    </row>
    <row r="76" spans="2:12" s="2" customFormat="1" ht="12.5">
      <c r="B76" s="39"/>
      <c r="D76" s="42" t="s">
        <v>44</v>
      </c>
      <c r="E76" s="199"/>
      <c r="F76" s="106" t="s">
        <v>45</v>
      </c>
      <c r="G76" s="42" t="s">
        <v>44</v>
      </c>
      <c r="H76" s="199"/>
      <c r="I76" s="199"/>
      <c r="J76" s="107" t="s">
        <v>45</v>
      </c>
      <c r="K76" s="199"/>
      <c r="L76" s="39"/>
    </row>
    <row r="77" spans="2:12" s="2" customFormat="1" ht="14.4" customHeight="1">
      <c r="B77" s="170"/>
      <c r="C77" s="169"/>
      <c r="D77" s="169"/>
      <c r="E77" s="169"/>
      <c r="F77" s="169"/>
      <c r="G77" s="169"/>
      <c r="H77" s="169"/>
      <c r="I77" s="169"/>
      <c r="J77" s="169"/>
      <c r="K77" s="169"/>
      <c r="L77" s="39"/>
    </row>
    <row r="81" spans="2:47" s="2" customFormat="1" ht="7" customHeight="1">
      <c r="B81" s="194"/>
      <c r="C81" s="193"/>
      <c r="D81" s="193"/>
      <c r="E81" s="193"/>
      <c r="F81" s="193"/>
      <c r="G81" s="193"/>
      <c r="H81" s="193"/>
      <c r="I81" s="193"/>
      <c r="J81" s="193"/>
      <c r="K81" s="193"/>
      <c r="L81" s="39"/>
    </row>
    <row r="82" spans="2:47" s="2" customFormat="1" ht="25" customHeight="1">
      <c r="B82" s="39"/>
      <c r="C82" s="18" t="s">
        <v>1081</v>
      </c>
      <c r="L82" s="39"/>
    </row>
    <row r="83" spans="2:47" s="2" customFormat="1" ht="7" customHeight="1">
      <c r="B83" s="39"/>
      <c r="L83" s="39"/>
    </row>
    <row r="84" spans="2:47" s="2" customFormat="1" ht="12" customHeight="1">
      <c r="B84" s="39"/>
      <c r="C84" s="23" t="s">
        <v>12</v>
      </c>
      <c r="L84" s="39"/>
    </row>
    <row r="85" spans="2:47" s="2" customFormat="1" ht="16.5" customHeight="1">
      <c r="B85" s="39"/>
      <c r="E85" s="341" t="str">
        <f>E7</f>
        <v>Rozšírenie kapacity Materskej školy v obci Povina</v>
      </c>
      <c r="F85" s="342"/>
      <c r="G85" s="342"/>
      <c r="H85" s="342"/>
      <c r="L85" s="39"/>
    </row>
    <row r="86" spans="2:47" s="2" customFormat="1" ht="12" customHeight="1">
      <c r="B86" s="39"/>
      <c r="C86" s="23" t="s">
        <v>82</v>
      </c>
      <c r="L86" s="39"/>
    </row>
    <row r="87" spans="2:47" s="2" customFormat="1" ht="16.5" customHeight="1">
      <c r="B87" s="39"/>
      <c r="E87" s="306" t="str">
        <f>E9</f>
        <v>1- - SO.01  Architektúra</v>
      </c>
      <c r="F87" s="340"/>
      <c r="G87" s="340"/>
      <c r="H87" s="340"/>
      <c r="L87" s="39"/>
    </row>
    <row r="88" spans="2:47" s="2" customFormat="1" ht="7" customHeight="1">
      <c r="B88" s="39"/>
      <c r="L88" s="39"/>
    </row>
    <row r="89" spans="2:47" s="2" customFormat="1" ht="12" customHeight="1">
      <c r="B89" s="39"/>
      <c r="C89" s="23" t="s">
        <v>16</v>
      </c>
      <c r="F89" s="21" t="str">
        <f>F12</f>
        <v>Povina</v>
      </c>
      <c r="I89" s="23" t="s">
        <v>18</v>
      </c>
      <c r="J89" s="52" t="str">
        <f>IF(J12="","",J12)</f>
        <v>10. 6. 2022</v>
      </c>
      <c r="L89" s="39"/>
    </row>
    <row r="90" spans="2:47" s="2" customFormat="1" ht="7" customHeight="1">
      <c r="B90" s="39"/>
      <c r="L90" s="39"/>
    </row>
    <row r="91" spans="2:47" s="2" customFormat="1" ht="40" customHeight="1">
      <c r="B91" s="39"/>
      <c r="C91" s="23" t="s">
        <v>19</v>
      </c>
      <c r="F91" s="21" t="str">
        <f>E15</f>
        <v>Obec Povina</v>
      </c>
      <c r="I91" s="23" t="s">
        <v>23</v>
      </c>
      <c r="J91" s="24" t="str">
        <f>E21</f>
        <v>PRIMA PROJEKT - SK, s.r.o.   Ing. Juraj Barčiak</v>
      </c>
      <c r="L91" s="39"/>
    </row>
    <row r="92" spans="2:47" s="2" customFormat="1" ht="15.15" customHeight="1">
      <c r="B92" s="39"/>
      <c r="C92" s="23" t="s">
        <v>22</v>
      </c>
      <c r="F92" s="21" t="str">
        <f>IF(E18="","",E18)</f>
        <v xml:space="preserve"> </v>
      </c>
      <c r="I92" s="23" t="s">
        <v>27</v>
      </c>
      <c r="J92" s="24" t="str">
        <f>E24</f>
        <v xml:space="preserve"> </v>
      </c>
      <c r="L92" s="39"/>
    </row>
    <row r="93" spans="2:47" s="2" customFormat="1" ht="10.25" customHeight="1">
      <c r="B93" s="39"/>
      <c r="L93" s="39"/>
    </row>
    <row r="94" spans="2:47" s="2" customFormat="1" ht="29.25" customHeight="1">
      <c r="B94" s="39"/>
      <c r="C94" s="108" t="s">
        <v>84</v>
      </c>
      <c r="D94" s="195"/>
      <c r="E94" s="195"/>
      <c r="F94" s="195"/>
      <c r="G94" s="195"/>
      <c r="H94" s="195"/>
      <c r="I94" s="195"/>
      <c r="J94" s="109" t="s">
        <v>85</v>
      </c>
      <c r="K94" s="195"/>
      <c r="L94" s="39"/>
    </row>
    <row r="95" spans="2:47" s="2" customFormat="1" ht="10.25" customHeight="1">
      <c r="B95" s="39"/>
      <c r="L95" s="39"/>
    </row>
    <row r="96" spans="2:47" s="2" customFormat="1" ht="22.75" customHeight="1">
      <c r="B96" s="39"/>
      <c r="C96" s="110" t="s">
        <v>838</v>
      </c>
      <c r="J96" s="68">
        <f>SUM(J97+J102+J117+J120+J121+J122)</f>
        <v>0</v>
      </c>
      <c r="L96" s="39"/>
      <c r="AU96" s="171" t="s">
        <v>87</v>
      </c>
    </row>
    <row r="97" spans="2:12" s="9" customFormat="1" ht="25" customHeight="1">
      <c r="B97" s="111"/>
      <c r="D97" s="112" t="s">
        <v>837</v>
      </c>
      <c r="E97" s="113"/>
      <c r="F97" s="113"/>
      <c r="G97" s="113"/>
      <c r="H97" s="113"/>
      <c r="I97" s="113"/>
      <c r="J97" s="114">
        <f>J147</f>
        <v>0</v>
      </c>
      <c r="L97" s="111"/>
    </row>
    <row r="98" spans="2:12" s="10" customFormat="1" ht="19.899999999999999" customHeight="1">
      <c r="B98" s="115"/>
      <c r="D98" s="116" t="s">
        <v>836</v>
      </c>
      <c r="E98" s="117"/>
      <c r="F98" s="117"/>
      <c r="G98" s="117"/>
      <c r="H98" s="117"/>
      <c r="I98" s="117"/>
      <c r="J98" s="118">
        <f>J148</f>
        <v>0</v>
      </c>
      <c r="L98" s="115"/>
    </row>
    <row r="99" spans="2:12" s="10" customFormat="1" ht="19.899999999999999" customHeight="1">
      <c r="B99" s="115"/>
      <c r="D99" s="116" t="s">
        <v>835</v>
      </c>
      <c r="E99" s="117"/>
      <c r="F99" s="117"/>
      <c r="G99" s="117"/>
      <c r="H99" s="117"/>
      <c r="I99" s="117"/>
      <c r="J99" s="118">
        <f>J159</f>
        <v>0</v>
      </c>
      <c r="L99" s="115"/>
    </row>
    <row r="100" spans="2:12" s="10" customFormat="1" ht="19.899999999999999" customHeight="1">
      <c r="B100" s="115"/>
      <c r="D100" s="116" t="s">
        <v>834</v>
      </c>
      <c r="E100" s="117"/>
      <c r="F100" s="117"/>
      <c r="G100" s="117"/>
      <c r="H100" s="117"/>
      <c r="I100" s="117"/>
      <c r="J100" s="118">
        <f>J175</f>
        <v>0</v>
      </c>
      <c r="L100" s="115"/>
    </row>
    <row r="101" spans="2:12" s="10" customFormat="1" ht="19.899999999999999" customHeight="1">
      <c r="B101" s="115"/>
      <c r="D101" s="116" t="s">
        <v>833</v>
      </c>
      <c r="E101" s="117"/>
      <c r="F101" s="117"/>
      <c r="G101" s="117"/>
      <c r="H101" s="117"/>
      <c r="I101" s="117"/>
      <c r="J101" s="118">
        <f>J199</f>
        <v>0</v>
      </c>
      <c r="L101" s="115"/>
    </row>
    <row r="102" spans="2:12" s="9" customFormat="1" ht="25" customHeight="1">
      <c r="B102" s="111"/>
      <c r="D102" s="112" t="s">
        <v>88</v>
      </c>
      <c r="E102" s="113"/>
      <c r="F102" s="113"/>
      <c r="G102" s="113"/>
      <c r="H102" s="113"/>
      <c r="I102" s="113"/>
      <c r="J102" s="114">
        <f>J201</f>
        <v>0</v>
      </c>
      <c r="L102" s="111"/>
    </row>
    <row r="103" spans="2:12" s="10" customFormat="1" ht="19.899999999999999" customHeight="1">
      <c r="B103" s="115"/>
      <c r="D103" s="116" t="s">
        <v>832</v>
      </c>
      <c r="E103" s="117"/>
      <c r="F103" s="117"/>
      <c r="G103" s="117"/>
      <c r="H103" s="117"/>
      <c r="I103" s="117"/>
      <c r="J103" s="118">
        <f>J202</f>
        <v>0</v>
      </c>
      <c r="L103" s="115"/>
    </row>
    <row r="104" spans="2:12" s="10" customFormat="1" ht="19.899999999999999" customHeight="1">
      <c r="B104" s="115"/>
      <c r="D104" s="116" t="s">
        <v>831</v>
      </c>
      <c r="E104" s="117"/>
      <c r="F104" s="117"/>
      <c r="G104" s="117"/>
      <c r="H104" s="117"/>
      <c r="I104" s="117"/>
      <c r="J104" s="118">
        <f>J207</f>
        <v>0</v>
      </c>
      <c r="L104" s="115"/>
    </row>
    <row r="105" spans="2:12" s="10" customFormat="1" ht="19.899999999999999" customHeight="1">
      <c r="B105" s="115"/>
      <c r="D105" s="116" t="s">
        <v>830</v>
      </c>
      <c r="E105" s="117"/>
      <c r="F105" s="117"/>
      <c r="G105" s="117"/>
      <c r="H105" s="117"/>
      <c r="I105" s="117"/>
      <c r="J105" s="118">
        <f>J209</f>
        <v>0</v>
      </c>
      <c r="L105" s="115"/>
    </row>
    <row r="106" spans="2:12" s="10" customFormat="1" ht="19.899999999999999" customHeight="1">
      <c r="B106" s="115"/>
      <c r="D106" s="116" t="s">
        <v>829</v>
      </c>
      <c r="E106" s="117"/>
      <c r="F106" s="117"/>
      <c r="G106" s="117"/>
      <c r="H106" s="117"/>
      <c r="I106" s="117"/>
      <c r="J106" s="118">
        <f>J213</f>
        <v>0</v>
      </c>
      <c r="L106" s="115"/>
    </row>
    <row r="107" spans="2:12" s="10" customFormat="1" ht="19.899999999999999" customHeight="1">
      <c r="B107" s="115"/>
      <c r="D107" s="116" t="s">
        <v>828</v>
      </c>
      <c r="E107" s="117"/>
      <c r="F107" s="117"/>
      <c r="G107" s="117"/>
      <c r="H107" s="117"/>
      <c r="I107" s="117"/>
      <c r="J107" s="118">
        <f>J215</f>
        <v>0</v>
      </c>
      <c r="L107" s="115"/>
    </row>
    <row r="108" spans="2:12" s="10" customFormat="1" ht="19.899999999999999" customHeight="1">
      <c r="B108" s="115"/>
      <c r="D108" s="116" t="s">
        <v>827</v>
      </c>
      <c r="E108" s="117"/>
      <c r="F108" s="117"/>
      <c r="G108" s="117"/>
      <c r="H108" s="117"/>
      <c r="I108" s="117"/>
      <c r="J108" s="118">
        <f>J217</f>
        <v>0</v>
      </c>
      <c r="L108" s="115"/>
    </row>
    <row r="109" spans="2:12" s="10" customFormat="1" ht="19.899999999999999" customHeight="1">
      <c r="B109" s="115"/>
      <c r="D109" s="116" t="s">
        <v>826</v>
      </c>
      <c r="E109" s="117"/>
      <c r="F109" s="117"/>
      <c r="G109" s="117"/>
      <c r="H109" s="117"/>
      <c r="I109" s="117"/>
      <c r="J109" s="118">
        <f>J221</f>
        <v>0</v>
      </c>
      <c r="L109" s="115"/>
    </row>
    <row r="110" spans="2:12" s="10" customFormat="1" ht="19.899999999999999" customHeight="1">
      <c r="B110" s="115"/>
      <c r="D110" s="116" t="s">
        <v>222</v>
      </c>
      <c r="E110" s="117"/>
      <c r="F110" s="117"/>
      <c r="G110" s="117"/>
      <c r="H110" s="117"/>
      <c r="I110" s="117"/>
      <c r="J110" s="118">
        <f>J233</f>
        <v>0</v>
      </c>
      <c r="L110" s="115"/>
    </row>
    <row r="111" spans="2:12" s="10" customFormat="1" ht="19.899999999999999" customHeight="1">
      <c r="B111" s="115"/>
      <c r="D111" s="116" t="s">
        <v>825</v>
      </c>
      <c r="E111" s="117"/>
      <c r="F111" s="117"/>
      <c r="G111" s="117"/>
      <c r="H111" s="117"/>
      <c r="I111" s="117"/>
      <c r="J111" s="118">
        <f>J238</f>
        <v>0</v>
      </c>
      <c r="L111" s="115"/>
    </row>
    <row r="112" spans="2:12" s="10" customFormat="1" ht="19.899999999999999" customHeight="1">
      <c r="B112" s="115"/>
      <c r="D112" s="116" t="s">
        <v>824</v>
      </c>
      <c r="E112" s="117"/>
      <c r="F112" s="117"/>
      <c r="G112" s="117"/>
      <c r="H112" s="117"/>
      <c r="I112" s="117"/>
      <c r="J112" s="118">
        <f>J243</f>
        <v>0</v>
      </c>
      <c r="L112" s="115"/>
    </row>
    <row r="113" spans="2:14" s="10" customFormat="1" ht="19.899999999999999" customHeight="1">
      <c r="B113" s="115"/>
      <c r="D113" s="116" t="s">
        <v>823</v>
      </c>
      <c r="E113" s="117"/>
      <c r="F113" s="117"/>
      <c r="G113" s="117"/>
      <c r="H113" s="117"/>
      <c r="I113" s="117"/>
      <c r="J113" s="118">
        <f>J246</f>
        <v>0</v>
      </c>
      <c r="L113" s="115"/>
    </row>
    <row r="114" spans="2:14" s="10" customFormat="1" ht="19.899999999999999" customHeight="1">
      <c r="B114" s="115"/>
      <c r="D114" s="116" t="s">
        <v>822</v>
      </c>
      <c r="E114" s="117"/>
      <c r="F114" s="117"/>
      <c r="G114" s="117"/>
      <c r="H114" s="117"/>
      <c r="I114" s="117"/>
      <c r="J114" s="118">
        <f>J248</f>
        <v>0</v>
      </c>
      <c r="L114" s="115"/>
    </row>
    <row r="115" spans="2:14" s="10" customFormat="1" ht="19.899999999999999" customHeight="1">
      <c r="B115" s="115"/>
      <c r="D115" s="116" t="s">
        <v>821</v>
      </c>
      <c r="E115" s="117"/>
      <c r="F115" s="117"/>
      <c r="G115" s="117"/>
      <c r="H115" s="117"/>
      <c r="I115" s="117"/>
      <c r="J115" s="118">
        <f>J252</f>
        <v>0</v>
      </c>
      <c r="L115" s="115"/>
    </row>
    <row r="116" spans="2:14" s="10" customFormat="1" ht="19.899999999999999" customHeight="1">
      <c r="B116" s="115"/>
      <c r="D116" s="116" t="s">
        <v>820</v>
      </c>
      <c r="E116" s="117"/>
      <c r="F116" s="117"/>
      <c r="G116" s="117"/>
      <c r="H116" s="117"/>
      <c r="I116" s="117"/>
      <c r="J116" s="118">
        <f>J257</f>
        <v>0</v>
      </c>
      <c r="L116" s="115"/>
    </row>
    <row r="117" spans="2:14" s="9" customFormat="1" ht="25" customHeight="1">
      <c r="B117" s="111"/>
      <c r="D117" s="112" t="s">
        <v>819</v>
      </c>
      <c r="E117" s="113"/>
      <c r="F117" s="113"/>
      <c r="G117" s="113"/>
      <c r="H117" s="113"/>
      <c r="I117" s="113"/>
      <c r="J117" s="114">
        <f>J264</f>
        <v>0</v>
      </c>
      <c r="L117" s="111"/>
    </row>
    <row r="118" spans="2:14" s="10" customFormat="1" ht="19.899999999999999" customHeight="1">
      <c r="B118" s="115"/>
      <c r="D118" s="116" t="s">
        <v>818</v>
      </c>
      <c r="E118" s="117"/>
      <c r="F118" s="117"/>
      <c r="G118" s="117"/>
      <c r="H118" s="117"/>
      <c r="I118" s="117"/>
      <c r="J118" s="118">
        <f>J265</f>
        <v>0</v>
      </c>
      <c r="L118" s="115"/>
    </row>
    <row r="119" spans="2:14" s="10" customFormat="1" ht="19.899999999999999" customHeight="1">
      <c r="B119" s="115"/>
      <c r="D119" s="116" t="s">
        <v>817</v>
      </c>
      <c r="E119" s="117"/>
      <c r="F119" s="117"/>
      <c r="G119" s="117"/>
      <c r="H119" s="117"/>
      <c r="I119" s="117"/>
      <c r="J119" s="118">
        <f>J268</f>
        <v>0</v>
      </c>
      <c r="L119" s="115"/>
    </row>
    <row r="120" spans="2:14" s="9" customFormat="1" ht="25" customHeight="1">
      <c r="B120" s="111"/>
      <c r="D120" s="112" t="s">
        <v>93</v>
      </c>
      <c r="E120" s="113"/>
      <c r="F120" s="113"/>
      <c r="G120" s="113"/>
      <c r="H120" s="113"/>
      <c r="I120" s="113"/>
      <c r="J120" s="114">
        <f>J270</f>
        <v>0</v>
      </c>
      <c r="L120" s="111"/>
    </row>
    <row r="121" spans="2:14" s="9" customFormat="1" ht="25" customHeight="1">
      <c r="B121" s="111"/>
      <c r="D121" s="112" t="s">
        <v>816</v>
      </c>
      <c r="E121" s="113"/>
      <c r="F121" s="113"/>
      <c r="G121" s="113"/>
      <c r="H121" s="113"/>
      <c r="I121" s="113"/>
      <c r="J121" s="114">
        <f>J273</f>
        <v>0</v>
      </c>
      <c r="L121" s="111"/>
    </row>
    <row r="122" spans="2:14" s="9" customFormat="1" ht="25" customHeight="1">
      <c r="B122" s="111"/>
      <c r="D122" s="112" t="s">
        <v>815</v>
      </c>
      <c r="E122" s="113"/>
      <c r="F122" s="113"/>
      <c r="G122" s="113"/>
      <c r="H122" s="113"/>
      <c r="I122" s="113"/>
      <c r="J122" s="114">
        <f>J275</f>
        <v>0</v>
      </c>
      <c r="L122" s="111"/>
    </row>
    <row r="123" spans="2:14" s="2" customFormat="1" ht="21.75" customHeight="1">
      <c r="B123" s="39"/>
      <c r="L123" s="39"/>
    </row>
    <row r="124" spans="2:14" s="2" customFormat="1" ht="7" customHeight="1">
      <c r="B124" s="39"/>
      <c r="L124" s="39"/>
    </row>
    <row r="125" spans="2:14" s="2" customFormat="1" ht="29.25" customHeight="1">
      <c r="B125" s="39"/>
      <c r="C125" s="110" t="s">
        <v>814</v>
      </c>
      <c r="J125" s="198">
        <v>0</v>
      </c>
      <c r="L125" s="39"/>
      <c r="N125" s="184" t="s">
        <v>33</v>
      </c>
    </row>
    <row r="126" spans="2:14" s="2" customFormat="1" ht="18" customHeight="1">
      <c r="B126" s="39"/>
      <c r="L126" s="39"/>
    </row>
    <row r="127" spans="2:14" s="2" customFormat="1" ht="29.25" customHeight="1">
      <c r="B127" s="39"/>
      <c r="C127" s="197" t="s">
        <v>813</v>
      </c>
      <c r="D127" s="195"/>
      <c r="E127" s="195"/>
      <c r="F127" s="195"/>
      <c r="G127" s="195"/>
      <c r="H127" s="195"/>
      <c r="I127" s="195"/>
      <c r="J127" s="196">
        <f>ROUND(J96+J125,2)</f>
        <v>0</v>
      </c>
      <c r="K127" s="195"/>
      <c r="L127" s="39"/>
    </row>
    <row r="128" spans="2:14" s="2" customFormat="1" ht="7" customHeight="1">
      <c r="B128" s="170"/>
      <c r="C128" s="169"/>
      <c r="D128" s="169"/>
      <c r="E128" s="169"/>
      <c r="F128" s="169"/>
      <c r="G128" s="169"/>
      <c r="H128" s="169"/>
      <c r="I128" s="169"/>
      <c r="J128" s="169"/>
      <c r="K128" s="169"/>
      <c r="L128" s="39"/>
    </row>
    <row r="132" spans="2:12" s="2" customFormat="1" ht="7" customHeight="1">
      <c r="B132" s="194"/>
      <c r="C132" s="193"/>
      <c r="D132" s="193"/>
      <c r="E132" s="193"/>
      <c r="F132" s="193"/>
      <c r="G132" s="193"/>
      <c r="H132" s="193"/>
      <c r="I132" s="193"/>
      <c r="J132" s="193"/>
      <c r="K132" s="193"/>
      <c r="L132" s="39"/>
    </row>
    <row r="133" spans="2:12" s="2" customFormat="1" ht="25" customHeight="1">
      <c r="B133" s="39"/>
      <c r="C133" s="18" t="s">
        <v>1082</v>
      </c>
      <c r="L133" s="39"/>
    </row>
    <row r="134" spans="2:12" s="2" customFormat="1" ht="7" customHeight="1">
      <c r="B134" s="39"/>
      <c r="L134" s="39"/>
    </row>
    <row r="135" spans="2:12" s="2" customFormat="1" ht="12" customHeight="1">
      <c r="B135" s="39"/>
      <c r="C135" s="23" t="s">
        <v>12</v>
      </c>
      <c r="L135" s="39"/>
    </row>
    <row r="136" spans="2:12" s="2" customFormat="1" ht="16.5" customHeight="1">
      <c r="B136" s="39"/>
      <c r="E136" s="341" t="str">
        <f>E7</f>
        <v>Rozšírenie kapacity Materskej školy v obci Povina</v>
      </c>
      <c r="F136" s="342"/>
      <c r="G136" s="342"/>
      <c r="H136" s="342"/>
      <c r="L136" s="39"/>
    </row>
    <row r="137" spans="2:12" s="2" customFormat="1" ht="12" customHeight="1">
      <c r="B137" s="39"/>
      <c r="C137" s="23" t="s">
        <v>82</v>
      </c>
      <c r="L137" s="39"/>
    </row>
    <row r="138" spans="2:12" s="2" customFormat="1" ht="16.5" customHeight="1">
      <c r="B138" s="39"/>
      <c r="E138" s="306" t="str">
        <f>E9</f>
        <v>1- - SO.01  Architektúra</v>
      </c>
      <c r="F138" s="340"/>
      <c r="G138" s="340"/>
      <c r="H138" s="340"/>
      <c r="L138" s="39"/>
    </row>
    <row r="139" spans="2:12" s="2" customFormat="1" ht="7" customHeight="1">
      <c r="B139" s="39"/>
      <c r="L139" s="39"/>
    </row>
    <row r="140" spans="2:12" s="2" customFormat="1" ht="12" customHeight="1">
      <c r="B140" s="39"/>
      <c r="C140" s="23" t="s">
        <v>16</v>
      </c>
      <c r="F140" s="21" t="str">
        <f>F12</f>
        <v>Povina</v>
      </c>
      <c r="I140" s="23" t="s">
        <v>18</v>
      </c>
      <c r="J140" s="52" t="str">
        <f>IF(J12="","",J12)</f>
        <v>10. 6. 2022</v>
      </c>
      <c r="L140" s="39"/>
    </row>
    <row r="141" spans="2:12" s="2" customFormat="1" ht="7" customHeight="1">
      <c r="B141" s="39"/>
      <c r="L141" s="39"/>
    </row>
    <row r="142" spans="2:12" s="2" customFormat="1" ht="40" customHeight="1">
      <c r="B142" s="39"/>
      <c r="C142" s="23" t="s">
        <v>19</v>
      </c>
      <c r="F142" s="21" t="str">
        <f>E15</f>
        <v>Obec Povina</v>
      </c>
      <c r="I142" s="23" t="s">
        <v>23</v>
      </c>
      <c r="J142" s="24" t="str">
        <f>E21</f>
        <v>PRIMA PROJEKT - SK, s.r.o.   Ing. Juraj Barčiak</v>
      </c>
      <c r="L142" s="39"/>
    </row>
    <row r="143" spans="2:12" s="2" customFormat="1" ht="15.15" customHeight="1">
      <c r="B143" s="39"/>
      <c r="C143" s="23" t="s">
        <v>22</v>
      </c>
      <c r="F143" s="21" t="str">
        <f>IF(E18="","",E18)</f>
        <v xml:space="preserve"> </v>
      </c>
      <c r="I143" s="23" t="s">
        <v>27</v>
      </c>
      <c r="J143" s="24" t="str">
        <f>E24</f>
        <v xml:space="preserve"> </v>
      </c>
      <c r="L143" s="39"/>
    </row>
    <row r="144" spans="2:12" s="2" customFormat="1" ht="10.25" customHeight="1">
      <c r="B144" s="39"/>
      <c r="L144" s="39"/>
    </row>
    <row r="145" spans="2:65" s="11" customFormat="1" ht="29.25" customHeight="1">
      <c r="B145" s="125"/>
      <c r="C145" s="121" t="s">
        <v>94</v>
      </c>
      <c r="D145" s="122" t="s">
        <v>54</v>
      </c>
      <c r="E145" s="122" t="s">
        <v>50</v>
      </c>
      <c r="F145" s="122" t="s">
        <v>51</v>
      </c>
      <c r="G145" s="122" t="s">
        <v>95</v>
      </c>
      <c r="H145" s="122" t="s">
        <v>96</v>
      </c>
      <c r="I145" s="122" t="s">
        <v>97</v>
      </c>
      <c r="J145" s="123" t="s">
        <v>85</v>
      </c>
      <c r="K145" s="124" t="s">
        <v>98</v>
      </c>
      <c r="L145" s="125"/>
      <c r="M145" s="59" t="s">
        <v>1</v>
      </c>
      <c r="N145" s="60" t="s">
        <v>33</v>
      </c>
      <c r="O145" s="60" t="s">
        <v>99</v>
      </c>
      <c r="P145" s="60" t="s">
        <v>100</v>
      </c>
      <c r="Q145" s="60" t="s">
        <v>101</v>
      </c>
      <c r="R145" s="60" t="s">
        <v>102</v>
      </c>
      <c r="S145" s="60" t="s">
        <v>103</v>
      </c>
      <c r="T145" s="61" t="s">
        <v>104</v>
      </c>
    </row>
    <row r="146" spans="2:65" s="2" customFormat="1" ht="22.75" customHeight="1">
      <c r="B146" s="39"/>
      <c r="C146" s="66" t="s">
        <v>86</v>
      </c>
      <c r="J146" s="192"/>
      <c r="L146" s="39"/>
      <c r="M146" s="191"/>
      <c r="N146" s="53"/>
      <c r="O146" s="53"/>
      <c r="P146" s="190"/>
      <c r="Q146" s="53"/>
      <c r="R146" s="190"/>
      <c r="S146" s="53"/>
      <c r="T146" s="189"/>
      <c r="AT146" s="171"/>
      <c r="AU146" s="171"/>
      <c r="BK146" s="188"/>
    </row>
    <row r="147" spans="2:65" s="176" customFormat="1" ht="25.9" customHeight="1">
      <c r="B147" s="181"/>
      <c r="D147" s="131" t="s">
        <v>68</v>
      </c>
      <c r="E147" s="132" t="s">
        <v>812</v>
      </c>
      <c r="F147" s="132" t="s">
        <v>811</v>
      </c>
      <c r="J147" s="185"/>
      <c r="L147" s="181"/>
      <c r="M147" s="180"/>
      <c r="P147" s="179"/>
      <c r="R147" s="179"/>
      <c r="T147" s="178"/>
      <c r="AR147" s="131"/>
      <c r="AT147" s="138"/>
      <c r="AU147" s="138"/>
      <c r="AY147" s="131"/>
      <c r="BK147" s="177"/>
    </row>
    <row r="148" spans="2:65" s="176" customFormat="1" ht="22.75" customHeight="1">
      <c r="B148" s="181"/>
      <c r="D148" s="131" t="s">
        <v>68</v>
      </c>
      <c r="E148" s="140" t="s">
        <v>121</v>
      </c>
      <c r="F148" s="140" t="s">
        <v>810</v>
      </c>
      <c r="J148" s="182"/>
      <c r="L148" s="181"/>
      <c r="M148" s="180"/>
      <c r="P148" s="179"/>
      <c r="R148" s="179"/>
      <c r="T148" s="178"/>
      <c r="AR148" s="131"/>
      <c r="AT148" s="138"/>
      <c r="AU148" s="138"/>
      <c r="AY148" s="131"/>
      <c r="BK148" s="177"/>
    </row>
    <row r="149" spans="2:65" s="2" customFormat="1" ht="24.15" customHeight="1">
      <c r="B149" s="175"/>
      <c r="C149" s="143" t="s">
        <v>77</v>
      </c>
      <c r="D149" s="143" t="s">
        <v>111</v>
      </c>
      <c r="E149" s="144" t="s">
        <v>809</v>
      </c>
      <c r="F149" s="145" t="s">
        <v>1046</v>
      </c>
      <c r="G149" s="146" t="s">
        <v>140</v>
      </c>
      <c r="H149" s="174">
        <v>4</v>
      </c>
      <c r="I149" s="174"/>
      <c r="J149" s="174"/>
      <c r="K149" s="173"/>
      <c r="L149" s="39"/>
      <c r="M149" s="149"/>
      <c r="N149" s="184"/>
      <c r="O149" s="183"/>
      <c r="P149" s="183"/>
      <c r="Q149" s="183"/>
      <c r="R149" s="183"/>
      <c r="S149" s="183"/>
      <c r="T149" s="152"/>
      <c r="AR149" s="153"/>
      <c r="AT149" s="153"/>
      <c r="AU149" s="153"/>
      <c r="AY149" s="171"/>
      <c r="BE149" s="172"/>
      <c r="BF149" s="172"/>
      <c r="BG149" s="172"/>
      <c r="BH149" s="172"/>
      <c r="BI149" s="172"/>
      <c r="BJ149" s="171"/>
      <c r="BK149" s="172"/>
      <c r="BL149" s="171"/>
      <c r="BM149" s="153"/>
    </row>
    <row r="150" spans="2:65" s="2" customFormat="1" ht="24.15" customHeight="1">
      <c r="B150" s="175"/>
      <c r="C150" s="143" t="s">
        <v>107</v>
      </c>
      <c r="D150" s="143" t="s">
        <v>111</v>
      </c>
      <c r="E150" s="144" t="s">
        <v>808</v>
      </c>
      <c r="F150" s="145" t="s">
        <v>1047</v>
      </c>
      <c r="G150" s="146" t="s">
        <v>595</v>
      </c>
      <c r="H150" s="174">
        <v>5</v>
      </c>
      <c r="I150" s="174"/>
      <c r="J150" s="174"/>
      <c r="K150" s="173"/>
      <c r="L150" s="39"/>
      <c r="M150" s="149"/>
      <c r="N150" s="184"/>
      <c r="O150" s="183"/>
      <c r="P150" s="183"/>
      <c r="Q150" s="183"/>
      <c r="R150" s="183"/>
      <c r="S150" s="183"/>
      <c r="T150" s="152"/>
      <c r="AR150" s="153"/>
      <c r="AT150" s="153"/>
      <c r="AU150" s="153"/>
      <c r="AY150" s="171"/>
      <c r="BE150" s="172"/>
      <c r="BF150" s="172"/>
      <c r="BG150" s="172"/>
      <c r="BH150" s="172"/>
      <c r="BI150" s="172"/>
      <c r="BJ150" s="171"/>
      <c r="BK150" s="172"/>
      <c r="BL150" s="171"/>
      <c r="BM150" s="153"/>
    </row>
    <row r="151" spans="2:65" s="2" customFormat="1" ht="24.15" customHeight="1">
      <c r="B151" s="175"/>
      <c r="C151" s="143" t="s">
        <v>121</v>
      </c>
      <c r="D151" s="143" t="s">
        <v>111</v>
      </c>
      <c r="E151" s="144" t="s">
        <v>807</v>
      </c>
      <c r="F151" s="145" t="s">
        <v>1048</v>
      </c>
      <c r="G151" s="146" t="s">
        <v>595</v>
      </c>
      <c r="H151" s="174">
        <v>4</v>
      </c>
      <c r="I151" s="174"/>
      <c r="J151" s="174"/>
      <c r="K151" s="173"/>
      <c r="L151" s="39"/>
      <c r="M151" s="149"/>
      <c r="N151" s="184"/>
      <c r="O151" s="183"/>
      <c r="P151" s="183"/>
      <c r="Q151" s="183"/>
      <c r="R151" s="183"/>
      <c r="S151" s="183"/>
      <c r="T151" s="152"/>
      <c r="AR151" s="153"/>
      <c r="AT151" s="153"/>
      <c r="AU151" s="153"/>
      <c r="AY151" s="171"/>
      <c r="BE151" s="172"/>
      <c r="BF151" s="172"/>
      <c r="BG151" s="172"/>
      <c r="BH151" s="172"/>
      <c r="BI151" s="172"/>
      <c r="BJ151" s="171"/>
      <c r="BK151" s="172"/>
      <c r="BL151" s="171"/>
      <c r="BM151" s="153"/>
    </row>
    <row r="152" spans="2:65" s="2" customFormat="1" ht="24.15" customHeight="1">
      <c r="B152" s="175"/>
      <c r="C152" s="143" t="s">
        <v>124</v>
      </c>
      <c r="D152" s="143" t="s">
        <v>111</v>
      </c>
      <c r="E152" s="144" t="s">
        <v>806</v>
      </c>
      <c r="F152" s="145" t="s">
        <v>805</v>
      </c>
      <c r="G152" s="146" t="s">
        <v>114</v>
      </c>
      <c r="H152" s="174">
        <v>19.8</v>
      </c>
      <c r="I152" s="174"/>
      <c r="J152" s="174"/>
      <c r="K152" s="173"/>
      <c r="L152" s="39"/>
      <c r="M152" s="149"/>
      <c r="N152" s="184"/>
      <c r="O152" s="183"/>
      <c r="P152" s="183"/>
      <c r="Q152" s="183"/>
      <c r="R152" s="183"/>
      <c r="S152" s="183"/>
      <c r="T152" s="152"/>
      <c r="AR152" s="153"/>
      <c r="AT152" s="153"/>
      <c r="AU152" s="153"/>
      <c r="AY152" s="171"/>
      <c r="BE152" s="172"/>
      <c r="BF152" s="172"/>
      <c r="BG152" s="172"/>
      <c r="BH152" s="172"/>
      <c r="BI152" s="172"/>
      <c r="BJ152" s="171"/>
      <c r="BK152" s="172"/>
      <c r="BL152" s="171"/>
      <c r="BM152" s="153"/>
    </row>
    <row r="153" spans="2:65" s="2" customFormat="1" ht="24.15" customHeight="1">
      <c r="B153" s="175"/>
      <c r="C153" s="143" t="s">
        <v>127</v>
      </c>
      <c r="D153" s="143" t="s">
        <v>111</v>
      </c>
      <c r="E153" s="144" t="s">
        <v>804</v>
      </c>
      <c r="F153" s="145" t="s">
        <v>803</v>
      </c>
      <c r="G153" s="146" t="s">
        <v>114</v>
      </c>
      <c r="H153" s="174">
        <v>20.3</v>
      </c>
      <c r="I153" s="174"/>
      <c r="J153" s="174"/>
      <c r="K153" s="173"/>
      <c r="L153" s="39"/>
      <c r="M153" s="149"/>
      <c r="N153" s="184"/>
      <c r="O153" s="183"/>
      <c r="P153" s="183"/>
      <c r="Q153" s="183"/>
      <c r="R153" s="183"/>
      <c r="S153" s="183"/>
      <c r="T153" s="152"/>
      <c r="AR153" s="153"/>
      <c r="AT153" s="153"/>
      <c r="AU153" s="153"/>
      <c r="AY153" s="171"/>
      <c r="BE153" s="172"/>
      <c r="BF153" s="172"/>
      <c r="BG153" s="172"/>
      <c r="BH153" s="172"/>
      <c r="BI153" s="172"/>
      <c r="BJ153" s="171"/>
      <c r="BK153" s="172"/>
      <c r="BL153" s="171"/>
      <c r="BM153" s="153"/>
    </row>
    <row r="154" spans="2:65" s="2" customFormat="1" ht="33" customHeight="1">
      <c r="B154" s="175"/>
      <c r="C154" s="143" t="s">
        <v>130</v>
      </c>
      <c r="D154" s="143" t="s">
        <v>111</v>
      </c>
      <c r="E154" s="144" t="s">
        <v>802</v>
      </c>
      <c r="F154" s="145" t="s">
        <v>801</v>
      </c>
      <c r="G154" s="146" t="s">
        <v>114</v>
      </c>
      <c r="H154" s="174">
        <v>4.2</v>
      </c>
      <c r="I154" s="174"/>
      <c r="J154" s="174"/>
      <c r="K154" s="173"/>
      <c r="L154" s="39"/>
      <c r="M154" s="149"/>
      <c r="N154" s="184"/>
      <c r="O154" s="183"/>
      <c r="P154" s="183"/>
      <c r="Q154" s="183"/>
      <c r="R154" s="183"/>
      <c r="S154" s="183"/>
      <c r="T154" s="152"/>
      <c r="AR154" s="153"/>
      <c r="AT154" s="153"/>
      <c r="AU154" s="153"/>
      <c r="AY154" s="171"/>
      <c r="BE154" s="172"/>
      <c r="BF154" s="172"/>
      <c r="BG154" s="172"/>
      <c r="BH154" s="172"/>
      <c r="BI154" s="172"/>
      <c r="BJ154" s="171"/>
      <c r="BK154" s="172"/>
      <c r="BL154" s="171"/>
      <c r="BM154" s="153"/>
    </row>
    <row r="155" spans="2:65" s="2" customFormat="1" ht="33" customHeight="1">
      <c r="B155" s="175"/>
      <c r="C155" s="143" t="s">
        <v>137</v>
      </c>
      <c r="D155" s="143" t="s">
        <v>111</v>
      </c>
      <c r="E155" s="144" t="s">
        <v>800</v>
      </c>
      <c r="F155" s="145" t="s">
        <v>799</v>
      </c>
      <c r="G155" s="146" t="s">
        <v>114</v>
      </c>
      <c r="H155" s="174">
        <v>21.94</v>
      </c>
      <c r="I155" s="174"/>
      <c r="J155" s="174"/>
      <c r="K155" s="173"/>
      <c r="L155" s="39"/>
      <c r="M155" s="149"/>
      <c r="N155" s="184"/>
      <c r="O155" s="183"/>
      <c r="P155" s="183"/>
      <c r="Q155" s="183"/>
      <c r="R155" s="183"/>
      <c r="S155" s="183"/>
      <c r="T155" s="152"/>
      <c r="AR155" s="153"/>
      <c r="AT155" s="153"/>
      <c r="AU155" s="153"/>
      <c r="AY155" s="171"/>
      <c r="BE155" s="172"/>
      <c r="BF155" s="172"/>
      <c r="BG155" s="172"/>
      <c r="BH155" s="172"/>
      <c r="BI155" s="172"/>
      <c r="BJ155" s="171"/>
      <c r="BK155" s="172"/>
      <c r="BL155" s="171"/>
      <c r="BM155" s="153"/>
    </row>
    <row r="156" spans="2:65" s="2" customFormat="1" ht="33" customHeight="1">
      <c r="B156" s="175"/>
      <c r="C156" s="143" t="s">
        <v>142</v>
      </c>
      <c r="D156" s="143" t="s">
        <v>111</v>
      </c>
      <c r="E156" s="144" t="s">
        <v>798</v>
      </c>
      <c r="F156" s="145" t="s">
        <v>1019</v>
      </c>
      <c r="G156" s="146" t="s">
        <v>595</v>
      </c>
      <c r="H156" s="174">
        <v>5.88</v>
      </c>
      <c r="I156" s="174"/>
      <c r="J156" s="174"/>
      <c r="K156" s="173"/>
      <c r="L156" s="39"/>
      <c r="M156" s="149"/>
      <c r="N156" s="184"/>
      <c r="O156" s="183"/>
      <c r="P156" s="183"/>
      <c r="Q156" s="183"/>
      <c r="R156" s="183"/>
      <c r="S156" s="183"/>
      <c r="T156" s="152"/>
      <c r="AR156" s="153"/>
      <c r="AT156" s="153"/>
      <c r="AU156" s="153"/>
      <c r="AY156" s="171"/>
      <c r="BE156" s="172"/>
      <c r="BF156" s="172"/>
      <c r="BG156" s="172"/>
      <c r="BH156" s="172"/>
      <c r="BI156" s="172"/>
      <c r="BJ156" s="171"/>
      <c r="BK156" s="172"/>
      <c r="BL156" s="171"/>
      <c r="BM156" s="153"/>
    </row>
    <row r="157" spans="2:65" s="2" customFormat="1" ht="33" customHeight="1">
      <c r="B157" s="175"/>
      <c r="C157" s="143" t="s">
        <v>146</v>
      </c>
      <c r="D157" s="143" t="s">
        <v>111</v>
      </c>
      <c r="E157" s="144" t="s">
        <v>797</v>
      </c>
      <c r="F157" s="145" t="s">
        <v>1049</v>
      </c>
      <c r="G157" s="146" t="s">
        <v>595</v>
      </c>
      <c r="H157" s="174">
        <v>0.9</v>
      </c>
      <c r="I157" s="174"/>
      <c r="J157" s="174"/>
      <c r="K157" s="173"/>
      <c r="L157" s="39"/>
      <c r="M157" s="149"/>
      <c r="N157" s="184"/>
      <c r="O157" s="183"/>
      <c r="P157" s="183"/>
      <c r="Q157" s="183"/>
      <c r="R157" s="183"/>
      <c r="S157" s="183"/>
      <c r="T157" s="152"/>
      <c r="AR157" s="153"/>
      <c r="AT157" s="153"/>
      <c r="AU157" s="153"/>
      <c r="AY157" s="171"/>
      <c r="BE157" s="172"/>
      <c r="BF157" s="172"/>
      <c r="BG157" s="172"/>
      <c r="BH157" s="172"/>
      <c r="BI157" s="172"/>
      <c r="BJ157" s="171"/>
      <c r="BK157" s="172"/>
      <c r="BL157" s="171"/>
      <c r="BM157" s="153"/>
    </row>
    <row r="158" spans="2:65" s="2" customFormat="1" ht="33" customHeight="1">
      <c r="B158" s="175"/>
      <c r="C158" s="143" t="s">
        <v>150</v>
      </c>
      <c r="D158" s="143" t="s">
        <v>111</v>
      </c>
      <c r="E158" s="144" t="s">
        <v>796</v>
      </c>
      <c r="F158" s="145" t="s">
        <v>1050</v>
      </c>
      <c r="G158" s="146" t="s">
        <v>595</v>
      </c>
      <c r="H158" s="174">
        <v>51.73</v>
      </c>
      <c r="I158" s="174"/>
      <c r="J158" s="174"/>
      <c r="K158" s="173"/>
      <c r="L158" s="39"/>
      <c r="M158" s="149"/>
      <c r="N158" s="184"/>
      <c r="O158" s="183"/>
      <c r="P158" s="183"/>
      <c r="Q158" s="183"/>
      <c r="R158" s="183"/>
      <c r="S158" s="183"/>
      <c r="T158" s="152"/>
      <c r="AR158" s="153"/>
      <c r="AT158" s="153"/>
      <c r="AU158" s="153"/>
      <c r="AY158" s="171"/>
      <c r="BE158" s="172"/>
      <c r="BF158" s="172"/>
      <c r="BG158" s="172"/>
      <c r="BH158" s="172"/>
      <c r="BI158" s="172"/>
      <c r="BJ158" s="171"/>
      <c r="BK158" s="172"/>
      <c r="BL158" s="171"/>
      <c r="BM158" s="153"/>
    </row>
    <row r="159" spans="2:65" s="176" customFormat="1" ht="22.75" customHeight="1">
      <c r="B159" s="181"/>
      <c r="D159" s="131" t="s">
        <v>68</v>
      </c>
      <c r="E159" s="140" t="s">
        <v>130</v>
      </c>
      <c r="F159" s="140" t="s">
        <v>795</v>
      </c>
      <c r="J159" s="182"/>
      <c r="L159" s="181"/>
      <c r="M159" s="180"/>
      <c r="P159" s="179"/>
      <c r="R159" s="179"/>
      <c r="T159" s="178"/>
      <c r="AR159" s="131"/>
      <c r="AT159" s="138"/>
      <c r="AU159" s="138"/>
      <c r="AY159" s="131"/>
      <c r="BK159" s="177"/>
    </row>
    <row r="160" spans="2:65" s="2" customFormat="1" ht="24.15" customHeight="1">
      <c r="B160" s="175"/>
      <c r="C160" s="143" t="s">
        <v>154</v>
      </c>
      <c r="D160" s="143" t="s">
        <v>111</v>
      </c>
      <c r="E160" s="144" t="s">
        <v>794</v>
      </c>
      <c r="F160" s="145" t="s">
        <v>793</v>
      </c>
      <c r="G160" s="146" t="s">
        <v>595</v>
      </c>
      <c r="H160" s="174">
        <v>67.13</v>
      </c>
      <c r="I160" s="174"/>
      <c r="J160" s="174"/>
      <c r="K160" s="173"/>
      <c r="L160" s="39"/>
      <c r="M160" s="149"/>
      <c r="N160" s="184"/>
      <c r="O160" s="183"/>
      <c r="P160" s="183"/>
      <c r="Q160" s="183"/>
      <c r="R160" s="183"/>
      <c r="S160" s="183"/>
      <c r="T160" s="152"/>
      <c r="AR160" s="153"/>
      <c r="AT160" s="153"/>
      <c r="AU160" s="153"/>
      <c r="AY160" s="171"/>
      <c r="BE160" s="172"/>
      <c r="BF160" s="172"/>
      <c r="BG160" s="172"/>
      <c r="BH160" s="172"/>
      <c r="BI160" s="172"/>
      <c r="BJ160" s="171"/>
      <c r="BK160" s="172"/>
      <c r="BL160" s="171"/>
      <c r="BM160" s="153"/>
    </row>
    <row r="161" spans="2:65" s="2" customFormat="1" ht="24.15" customHeight="1">
      <c r="B161" s="175"/>
      <c r="C161" s="143" t="s">
        <v>158</v>
      </c>
      <c r="D161" s="143" t="s">
        <v>111</v>
      </c>
      <c r="E161" s="144" t="s">
        <v>792</v>
      </c>
      <c r="F161" s="145" t="s">
        <v>791</v>
      </c>
      <c r="G161" s="146" t="s">
        <v>595</v>
      </c>
      <c r="H161" s="174">
        <v>110.5</v>
      </c>
      <c r="I161" s="174"/>
      <c r="J161" s="174"/>
      <c r="K161" s="173"/>
      <c r="L161" s="39"/>
      <c r="M161" s="149"/>
      <c r="N161" s="184"/>
      <c r="O161" s="183"/>
      <c r="P161" s="183"/>
      <c r="Q161" s="183"/>
      <c r="R161" s="183"/>
      <c r="S161" s="183"/>
      <c r="T161" s="152"/>
      <c r="AR161" s="153"/>
      <c r="AT161" s="153"/>
      <c r="AU161" s="153"/>
      <c r="AY161" s="171"/>
      <c r="BE161" s="172"/>
      <c r="BF161" s="172"/>
      <c r="BG161" s="172"/>
      <c r="BH161" s="172"/>
      <c r="BI161" s="172"/>
      <c r="BJ161" s="171"/>
      <c r="BK161" s="172"/>
      <c r="BL161" s="171"/>
      <c r="BM161" s="153"/>
    </row>
    <row r="162" spans="2:65" s="2" customFormat="1" ht="24.15" customHeight="1">
      <c r="B162" s="175"/>
      <c r="C162" s="143" t="s">
        <v>162</v>
      </c>
      <c r="D162" s="143" t="s">
        <v>111</v>
      </c>
      <c r="E162" s="144" t="s">
        <v>790</v>
      </c>
      <c r="F162" s="145" t="s">
        <v>789</v>
      </c>
      <c r="G162" s="146" t="s">
        <v>595</v>
      </c>
      <c r="H162" s="174">
        <v>110.5</v>
      </c>
      <c r="I162" s="174"/>
      <c r="J162" s="174"/>
      <c r="K162" s="173"/>
      <c r="L162" s="39"/>
      <c r="M162" s="149"/>
      <c r="N162" s="184"/>
      <c r="O162" s="183"/>
      <c r="P162" s="183"/>
      <c r="Q162" s="183"/>
      <c r="R162" s="183"/>
      <c r="S162" s="183"/>
      <c r="T162" s="152"/>
      <c r="AR162" s="153"/>
      <c r="AT162" s="153"/>
      <c r="AU162" s="153"/>
      <c r="AY162" s="171"/>
      <c r="BE162" s="172"/>
      <c r="BF162" s="172"/>
      <c r="BG162" s="172"/>
      <c r="BH162" s="172"/>
      <c r="BI162" s="172"/>
      <c r="BJ162" s="171"/>
      <c r="BK162" s="172"/>
      <c r="BL162" s="171"/>
      <c r="BM162" s="153"/>
    </row>
    <row r="163" spans="2:65" s="2" customFormat="1" ht="24.15" customHeight="1">
      <c r="B163" s="175"/>
      <c r="C163" s="143" t="s">
        <v>168</v>
      </c>
      <c r="D163" s="143" t="s">
        <v>111</v>
      </c>
      <c r="E163" s="144" t="s">
        <v>788</v>
      </c>
      <c r="F163" s="145" t="s">
        <v>787</v>
      </c>
      <c r="G163" s="146" t="s">
        <v>595</v>
      </c>
      <c r="H163" s="174">
        <v>110.5</v>
      </c>
      <c r="I163" s="174"/>
      <c r="J163" s="174"/>
      <c r="K163" s="173"/>
      <c r="L163" s="39"/>
      <c r="M163" s="149"/>
      <c r="N163" s="184"/>
      <c r="O163" s="183"/>
      <c r="P163" s="183"/>
      <c r="Q163" s="183"/>
      <c r="R163" s="183"/>
      <c r="S163" s="183"/>
      <c r="T163" s="152"/>
      <c r="AR163" s="153"/>
      <c r="AT163" s="153"/>
      <c r="AU163" s="153"/>
      <c r="AY163" s="171"/>
      <c r="BE163" s="172"/>
      <c r="BF163" s="172"/>
      <c r="BG163" s="172"/>
      <c r="BH163" s="172"/>
      <c r="BI163" s="172"/>
      <c r="BJ163" s="171"/>
      <c r="BK163" s="172"/>
      <c r="BL163" s="171"/>
      <c r="BM163" s="153"/>
    </row>
    <row r="164" spans="2:65" s="2" customFormat="1" ht="24.15" customHeight="1">
      <c r="B164" s="175"/>
      <c r="C164" s="143" t="s">
        <v>172</v>
      </c>
      <c r="D164" s="143" t="s">
        <v>111</v>
      </c>
      <c r="E164" s="144" t="s">
        <v>786</v>
      </c>
      <c r="F164" s="145" t="s">
        <v>785</v>
      </c>
      <c r="G164" s="146" t="s">
        <v>114</v>
      </c>
      <c r="H164" s="174">
        <v>138.1</v>
      </c>
      <c r="I164" s="174"/>
      <c r="J164" s="174"/>
      <c r="K164" s="173"/>
      <c r="L164" s="39"/>
      <c r="M164" s="149"/>
      <c r="N164" s="184"/>
      <c r="O164" s="183"/>
      <c r="P164" s="183"/>
      <c r="Q164" s="183"/>
      <c r="R164" s="183"/>
      <c r="S164" s="183"/>
      <c r="T164" s="152"/>
      <c r="AR164" s="153"/>
      <c r="AT164" s="153"/>
      <c r="AU164" s="153"/>
      <c r="AY164" s="171"/>
      <c r="BE164" s="172"/>
      <c r="BF164" s="172"/>
      <c r="BG164" s="172"/>
      <c r="BH164" s="172"/>
      <c r="BI164" s="172"/>
      <c r="BJ164" s="171"/>
      <c r="BK164" s="172"/>
      <c r="BL164" s="171"/>
      <c r="BM164" s="153"/>
    </row>
    <row r="165" spans="2:65" s="2" customFormat="1" ht="24.15" customHeight="1">
      <c r="B165" s="175"/>
      <c r="C165" s="143" t="s">
        <v>115</v>
      </c>
      <c r="D165" s="143" t="s">
        <v>111</v>
      </c>
      <c r="E165" s="144" t="s">
        <v>784</v>
      </c>
      <c r="F165" s="145" t="s">
        <v>783</v>
      </c>
      <c r="G165" s="146" t="s">
        <v>595</v>
      </c>
      <c r="H165" s="174">
        <v>37.29</v>
      </c>
      <c r="I165" s="174"/>
      <c r="J165" s="174"/>
      <c r="K165" s="173"/>
      <c r="L165" s="39"/>
      <c r="M165" s="149"/>
      <c r="N165" s="184"/>
      <c r="O165" s="183"/>
      <c r="P165" s="183"/>
      <c r="Q165" s="183"/>
      <c r="R165" s="183"/>
      <c r="S165" s="183"/>
      <c r="T165" s="152"/>
      <c r="AR165" s="153"/>
      <c r="AT165" s="153"/>
      <c r="AU165" s="153"/>
      <c r="AY165" s="171"/>
      <c r="BE165" s="172"/>
      <c r="BF165" s="172"/>
      <c r="BG165" s="172"/>
      <c r="BH165" s="172"/>
      <c r="BI165" s="172"/>
      <c r="BJ165" s="171"/>
      <c r="BK165" s="172"/>
      <c r="BL165" s="171"/>
      <c r="BM165" s="153"/>
    </row>
    <row r="166" spans="2:65" s="2" customFormat="1" ht="24.15" customHeight="1">
      <c r="B166" s="175"/>
      <c r="C166" s="143" t="s">
        <v>179</v>
      </c>
      <c r="D166" s="143" t="s">
        <v>111</v>
      </c>
      <c r="E166" s="144" t="s">
        <v>782</v>
      </c>
      <c r="F166" s="145" t="s">
        <v>781</v>
      </c>
      <c r="G166" s="146" t="s">
        <v>595</v>
      </c>
      <c r="H166" s="174">
        <v>1045.4100000000001</v>
      </c>
      <c r="I166" s="174"/>
      <c r="J166" s="174"/>
      <c r="K166" s="173"/>
      <c r="L166" s="39"/>
      <c r="M166" s="149"/>
      <c r="N166" s="184"/>
      <c r="O166" s="183"/>
      <c r="P166" s="183"/>
      <c r="Q166" s="183"/>
      <c r="R166" s="183"/>
      <c r="S166" s="183"/>
      <c r="T166" s="152"/>
      <c r="AR166" s="153"/>
      <c r="AT166" s="153"/>
      <c r="AU166" s="153"/>
      <c r="AY166" s="171"/>
      <c r="BE166" s="172"/>
      <c r="BF166" s="172"/>
      <c r="BG166" s="172"/>
      <c r="BH166" s="172"/>
      <c r="BI166" s="172"/>
      <c r="BJ166" s="171"/>
      <c r="BK166" s="172"/>
      <c r="BL166" s="171"/>
      <c r="BM166" s="153"/>
    </row>
    <row r="167" spans="2:65" s="2" customFormat="1" ht="24.15" customHeight="1">
      <c r="B167" s="175"/>
      <c r="C167" s="143" t="s">
        <v>185</v>
      </c>
      <c r="D167" s="143" t="s">
        <v>111</v>
      </c>
      <c r="E167" s="144" t="s">
        <v>780</v>
      </c>
      <c r="F167" s="145" t="s">
        <v>779</v>
      </c>
      <c r="G167" s="146" t="s">
        <v>595</v>
      </c>
      <c r="H167" s="174">
        <v>1045.4100000000001</v>
      </c>
      <c r="I167" s="174"/>
      <c r="J167" s="174"/>
      <c r="K167" s="173"/>
      <c r="L167" s="39"/>
      <c r="M167" s="149"/>
      <c r="N167" s="184"/>
      <c r="O167" s="183"/>
      <c r="P167" s="183"/>
      <c r="Q167" s="183"/>
      <c r="R167" s="183"/>
      <c r="S167" s="183"/>
      <c r="T167" s="152"/>
      <c r="AR167" s="153"/>
      <c r="AT167" s="153"/>
      <c r="AU167" s="153"/>
      <c r="AY167" s="171"/>
      <c r="BE167" s="172"/>
      <c r="BF167" s="172"/>
      <c r="BG167" s="172"/>
      <c r="BH167" s="172"/>
      <c r="BI167" s="172"/>
      <c r="BJ167" s="171"/>
      <c r="BK167" s="172"/>
      <c r="BL167" s="171"/>
      <c r="BM167" s="153"/>
    </row>
    <row r="168" spans="2:65" s="2" customFormat="1" ht="24.15" customHeight="1">
      <c r="B168" s="175"/>
      <c r="C168" s="143" t="s">
        <v>188</v>
      </c>
      <c r="D168" s="143" t="s">
        <v>111</v>
      </c>
      <c r="E168" s="144" t="s">
        <v>778</v>
      </c>
      <c r="F168" s="145" t="s">
        <v>777</v>
      </c>
      <c r="G168" s="146" t="s">
        <v>595</v>
      </c>
      <c r="H168" s="174">
        <v>906.07</v>
      </c>
      <c r="I168" s="174"/>
      <c r="J168" s="174"/>
      <c r="K168" s="173"/>
      <c r="L168" s="39"/>
      <c r="M168" s="149"/>
      <c r="N168" s="184"/>
      <c r="O168" s="183"/>
      <c r="P168" s="183"/>
      <c r="Q168" s="183"/>
      <c r="R168" s="183"/>
      <c r="S168" s="183"/>
      <c r="T168" s="152"/>
      <c r="AR168" s="153"/>
      <c r="AT168" s="153"/>
      <c r="AU168" s="153"/>
      <c r="AY168" s="171"/>
      <c r="BE168" s="172"/>
      <c r="BF168" s="172"/>
      <c r="BG168" s="172"/>
      <c r="BH168" s="172"/>
      <c r="BI168" s="172"/>
      <c r="BJ168" s="171"/>
      <c r="BK168" s="172"/>
      <c r="BL168" s="171"/>
      <c r="BM168" s="153"/>
    </row>
    <row r="169" spans="2:65" s="2" customFormat="1" ht="21.75" customHeight="1">
      <c r="B169" s="175"/>
      <c r="C169" s="143" t="s">
        <v>7</v>
      </c>
      <c r="D169" s="143" t="s">
        <v>111</v>
      </c>
      <c r="E169" s="144" t="s">
        <v>776</v>
      </c>
      <c r="F169" s="145" t="s">
        <v>775</v>
      </c>
      <c r="G169" s="146" t="s">
        <v>114</v>
      </c>
      <c r="H169" s="174">
        <v>203.2</v>
      </c>
      <c r="I169" s="174"/>
      <c r="J169" s="174"/>
      <c r="K169" s="173"/>
      <c r="L169" s="39"/>
      <c r="M169" s="149"/>
      <c r="N169" s="184"/>
      <c r="O169" s="183"/>
      <c r="P169" s="183"/>
      <c r="Q169" s="183"/>
      <c r="R169" s="183"/>
      <c r="S169" s="183"/>
      <c r="T169" s="152"/>
      <c r="AR169" s="153"/>
      <c r="AT169" s="153"/>
      <c r="AU169" s="153"/>
      <c r="AY169" s="171"/>
      <c r="BE169" s="172"/>
      <c r="BF169" s="172"/>
      <c r="BG169" s="172"/>
      <c r="BH169" s="172"/>
      <c r="BI169" s="172"/>
      <c r="BJ169" s="171"/>
      <c r="BK169" s="172"/>
      <c r="BL169" s="171"/>
      <c r="BM169" s="153"/>
    </row>
    <row r="170" spans="2:65" s="2" customFormat="1" ht="24.15" customHeight="1">
      <c r="B170" s="175"/>
      <c r="C170" s="143" t="s">
        <v>195</v>
      </c>
      <c r="D170" s="143" t="s">
        <v>111</v>
      </c>
      <c r="E170" s="144" t="s">
        <v>774</v>
      </c>
      <c r="F170" s="145" t="s">
        <v>773</v>
      </c>
      <c r="G170" s="146" t="s">
        <v>595</v>
      </c>
      <c r="H170" s="174">
        <v>213.64</v>
      </c>
      <c r="I170" s="174"/>
      <c r="J170" s="174"/>
      <c r="K170" s="173"/>
      <c r="L170" s="39"/>
      <c r="M170" s="149"/>
      <c r="N170" s="184"/>
      <c r="O170" s="183"/>
      <c r="P170" s="183"/>
      <c r="Q170" s="183"/>
      <c r="R170" s="183"/>
      <c r="S170" s="183"/>
      <c r="T170" s="152"/>
      <c r="AR170" s="153"/>
      <c r="AT170" s="153"/>
      <c r="AU170" s="153"/>
      <c r="AY170" s="171"/>
      <c r="BE170" s="172"/>
      <c r="BF170" s="172"/>
      <c r="BG170" s="172"/>
      <c r="BH170" s="172"/>
      <c r="BI170" s="172"/>
      <c r="BJ170" s="171"/>
      <c r="BK170" s="172"/>
      <c r="BL170" s="171"/>
      <c r="BM170" s="153"/>
    </row>
    <row r="171" spans="2:65" s="2" customFormat="1" ht="24.15" customHeight="1">
      <c r="B171" s="175"/>
      <c r="C171" s="156" t="s">
        <v>199</v>
      </c>
      <c r="D171" s="156" t="s">
        <v>117</v>
      </c>
      <c r="E171" s="157" t="s">
        <v>772</v>
      </c>
      <c r="F171" s="158" t="s">
        <v>771</v>
      </c>
      <c r="G171" s="159" t="s">
        <v>503</v>
      </c>
      <c r="H171" s="187">
        <v>64.09</v>
      </c>
      <c r="I171" s="187"/>
      <c r="J171" s="187"/>
      <c r="K171" s="161"/>
      <c r="L171" s="162"/>
      <c r="M171" s="163"/>
      <c r="N171" s="186"/>
      <c r="O171" s="183"/>
      <c r="P171" s="183"/>
      <c r="Q171" s="183"/>
      <c r="R171" s="183"/>
      <c r="S171" s="183"/>
      <c r="T171" s="152"/>
      <c r="AR171" s="153"/>
      <c r="AT171" s="153"/>
      <c r="AU171" s="153"/>
      <c r="AY171" s="171"/>
      <c r="BE171" s="172"/>
      <c r="BF171" s="172"/>
      <c r="BG171" s="172"/>
      <c r="BH171" s="172"/>
      <c r="BI171" s="172"/>
      <c r="BJ171" s="171"/>
      <c r="BK171" s="172"/>
      <c r="BL171" s="171"/>
      <c r="BM171" s="153"/>
    </row>
    <row r="172" spans="2:65" s="2" customFormat="1" ht="24.15" customHeight="1">
      <c r="B172" s="175"/>
      <c r="C172" s="143" t="s">
        <v>202</v>
      </c>
      <c r="D172" s="143" t="s">
        <v>111</v>
      </c>
      <c r="E172" s="144" t="s">
        <v>770</v>
      </c>
      <c r="F172" s="145" t="s">
        <v>1051</v>
      </c>
      <c r="G172" s="146" t="s">
        <v>595</v>
      </c>
      <c r="H172" s="174">
        <v>269.69</v>
      </c>
      <c r="I172" s="174"/>
      <c r="J172" s="174"/>
      <c r="K172" s="173"/>
      <c r="L172" s="39"/>
      <c r="M172" s="149"/>
      <c r="N172" s="184"/>
      <c r="O172" s="183"/>
      <c r="P172" s="183"/>
      <c r="Q172" s="183"/>
      <c r="R172" s="183"/>
      <c r="S172" s="183"/>
      <c r="T172" s="152"/>
      <c r="AR172" s="153"/>
      <c r="AT172" s="153"/>
      <c r="AU172" s="153"/>
      <c r="AY172" s="171"/>
      <c r="BE172" s="172"/>
      <c r="BF172" s="172"/>
      <c r="BG172" s="172"/>
      <c r="BH172" s="172"/>
      <c r="BI172" s="172"/>
      <c r="BJ172" s="171"/>
      <c r="BK172" s="172"/>
      <c r="BL172" s="171"/>
      <c r="BM172" s="153"/>
    </row>
    <row r="173" spans="2:65" s="2" customFormat="1" ht="37.75" customHeight="1">
      <c r="B173" s="175"/>
      <c r="C173" s="143" t="s">
        <v>208</v>
      </c>
      <c r="D173" s="143" t="s">
        <v>111</v>
      </c>
      <c r="E173" s="144" t="s">
        <v>769</v>
      </c>
      <c r="F173" s="145" t="s">
        <v>1052</v>
      </c>
      <c r="G173" s="146" t="s">
        <v>595</v>
      </c>
      <c r="H173" s="174">
        <v>93.97</v>
      </c>
      <c r="I173" s="174"/>
      <c r="J173" s="174"/>
      <c r="K173" s="173"/>
      <c r="L173" s="39"/>
      <c r="M173" s="149"/>
      <c r="N173" s="184"/>
      <c r="O173" s="183"/>
      <c r="P173" s="183"/>
      <c r="Q173" s="183"/>
      <c r="R173" s="183"/>
      <c r="S173" s="183"/>
      <c r="T173" s="152"/>
      <c r="AR173" s="153"/>
      <c r="AT173" s="153"/>
      <c r="AU173" s="153"/>
      <c r="AY173" s="171"/>
      <c r="BE173" s="172"/>
      <c r="BF173" s="172"/>
      <c r="BG173" s="172"/>
      <c r="BH173" s="172"/>
      <c r="BI173" s="172"/>
      <c r="BJ173" s="171"/>
      <c r="BK173" s="172"/>
      <c r="BL173" s="171"/>
      <c r="BM173" s="153"/>
    </row>
    <row r="174" spans="2:65" s="2" customFormat="1" ht="16.5" customHeight="1">
      <c r="B174" s="175"/>
      <c r="C174" s="143" t="s">
        <v>214</v>
      </c>
      <c r="D174" s="143" t="s">
        <v>111</v>
      </c>
      <c r="E174" s="144" t="s">
        <v>768</v>
      </c>
      <c r="F174" s="145" t="s">
        <v>767</v>
      </c>
      <c r="G174" s="146" t="s">
        <v>114</v>
      </c>
      <c r="H174" s="174">
        <v>138.1</v>
      </c>
      <c r="I174" s="174"/>
      <c r="J174" s="174"/>
      <c r="K174" s="173"/>
      <c r="L174" s="39"/>
      <c r="M174" s="149"/>
      <c r="N174" s="184"/>
      <c r="O174" s="183"/>
      <c r="P174" s="183"/>
      <c r="Q174" s="183"/>
      <c r="R174" s="183"/>
      <c r="S174" s="183"/>
      <c r="T174" s="152"/>
      <c r="AR174" s="153"/>
      <c r="AT174" s="153"/>
      <c r="AU174" s="153"/>
      <c r="AY174" s="171"/>
      <c r="BE174" s="172"/>
      <c r="BF174" s="172"/>
      <c r="BG174" s="172"/>
      <c r="BH174" s="172"/>
      <c r="BI174" s="172"/>
      <c r="BJ174" s="171"/>
      <c r="BK174" s="172"/>
      <c r="BL174" s="171"/>
      <c r="BM174" s="153"/>
    </row>
    <row r="175" spans="2:65" s="176" customFormat="1" ht="22.75" customHeight="1">
      <c r="B175" s="181"/>
      <c r="D175" s="131" t="s">
        <v>68</v>
      </c>
      <c r="E175" s="140" t="s">
        <v>146</v>
      </c>
      <c r="F175" s="140" t="s">
        <v>766</v>
      </c>
      <c r="J175" s="182"/>
      <c r="L175" s="181"/>
      <c r="M175" s="180"/>
      <c r="P175" s="179"/>
      <c r="R175" s="179"/>
      <c r="T175" s="178"/>
      <c r="AR175" s="131"/>
      <c r="AT175" s="138"/>
      <c r="AU175" s="138"/>
      <c r="AY175" s="131"/>
      <c r="BK175" s="177"/>
    </row>
    <row r="176" spans="2:65" s="280" customFormat="1" ht="24.15" customHeight="1">
      <c r="B176" s="268"/>
      <c r="C176" s="269" t="s">
        <v>294</v>
      </c>
      <c r="D176" s="269" t="s">
        <v>111</v>
      </c>
      <c r="E176" s="270" t="s">
        <v>765</v>
      </c>
      <c r="F176" s="271" t="s">
        <v>764</v>
      </c>
      <c r="G176" s="272" t="s">
        <v>595</v>
      </c>
      <c r="H176" s="273">
        <v>420.98</v>
      </c>
      <c r="I176" s="273"/>
      <c r="J176" s="273"/>
      <c r="K176" s="274"/>
      <c r="L176" s="275"/>
      <c r="M176" s="276"/>
      <c r="N176" s="277"/>
      <c r="O176" s="278"/>
      <c r="P176" s="278"/>
      <c r="Q176" s="278"/>
      <c r="R176" s="278"/>
      <c r="S176" s="278"/>
      <c r="T176" s="279"/>
      <c r="AR176" s="281"/>
      <c r="AT176" s="281"/>
      <c r="AU176" s="281"/>
      <c r="AY176" s="282"/>
      <c r="BE176" s="283"/>
      <c r="BF176" s="283"/>
      <c r="BG176" s="283"/>
      <c r="BH176" s="283"/>
      <c r="BI176" s="283"/>
      <c r="BJ176" s="282"/>
      <c r="BK176" s="283"/>
      <c r="BL176" s="282"/>
      <c r="BM176" s="281"/>
    </row>
    <row r="177" spans="2:65" s="280" customFormat="1" ht="33" customHeight="1">
      <c r="B177" s="268"/>
      <c r="C177" s="269" t="s">
        <v>298</v>
      </c>
      <c r="D177" s="269" t="s">
        <v>111</v>
      </c>
      <c r="E177" s="270" t="s">
        <v>763</v>
      </c>
      <c r="F177" s="271" t="s">
        <v>762</v>
      </c>
      <c r="G177" s="272" t="s">
        <v>595</v>
      </c>
      <c r="H177" s="273">
        <v>33.21</v>
      </c>
      <c r="I177" s="273"/>
      <c r="J177" s="273"/>
      <c r="K177" s="274"/>
      <c r="L177" s="275"/>
      <c r="M177" s="276"/>
      <c r="N177" s="277"/>
      <c r="O177" s="278"/>
      <c r="P177" s="278"/>
      <c r="Q177" s="278"/>
      <c r="R177" s="278"/>
      <c r="S177" s="278"/>
      <c r="T177" s="279"/>
      <c r="AR177" s="281"/>
      <c r="AT177" s="281"/>
      <c r="AU177" s="281"/>
      <c r="AY177" s="282"/>
      <c r="BE177" s="283"/>
      <c r="BF177" s="283"/>
      <c r="BG177" s="283"/>
      <c r="BH177" s="283"/>
      <c r="BI177" s="283"/>
      <c r="BJ177" s="282"/>
      <c r="BK177" s="283"/>
      <c r="BL177" s="282"/>
      <c r="BM177" s="281"/>
    </row>
    <row r="178" spans="2:65" s="280" customFormat="1" ht="16.5" customHeight="1">
      <c r="B178" s="268"/>
      <c r="C178" s="269" t="s">
        <v>301</v>
      </c>
      <c r="D178" s="269" t="s">
        <v>111</v>
      </c>
      <c r="E178" s="270" t="s">
        <v>761</v>
      </c>
      <c r="F178" s="271" t="s">
        <v>760</v>
      </c>
      <c r="G178" s="272" t="s">
        <v>595</v>
      </c>
      <c r="H178" s="273">
        <v>660.29</v>
      </c>
      <c r="I178" s="273"/>
      <c r="J178" s="273"/>
      <c r="K178" s="274"/>
      <c r="L178" s="275"/>
      <c r="M178" s="276"/>
      <c r="N178" s="277"/>
      <c r="O178" s="278"/>
      <c r="P178" s="278"/>
      <c r="Q178" s="278"/>
      <c r="R178" s="278"/>
      <c r="S178" s="278"/>
      <c r="T178" s="279"/>
      <c r="AR178" s="281"/>
      <c r="AT178" s="281"/>
      <c r="AU178" s="281"/>
      <c r="AY178" s="282"/>
      <c r="BE178" s="283"/>
      <c r="BF178" s="283"/>
      <c r="BG178" s="283"/>
      <c r="BH178" s="283"/>
      <c r="BI178" s="283"/>
      <c r="BJ178" s="282"/>
      <c r="BK178" s="283"/>
      <c r="BL178" s="282"/>
      <c r="BM178" s="281"/>
    </row>
    <row r="179" spans="2:65" s="280" customFormat="1" ht="37.75" customHeight="1">
      <c r="B179" s="268"/>
      <c r="C179" s="269" t="s">
        <v>305</v>
      </c>
      <c r="D179" s="269" t="s">
        <v>111</v>
      </c>
      <c r="E179" s="270" t="s">
        <v>759</v>
      </c>
      <c r="F179" s="271" t="s">
        <v>758</v>
      </c>
      <c r="G179" s="272" t="s">
        <v>595</v>
      </c>
      <c r="H179" s="273">
        <v>8.625</v>
      </c>
      <c r="I179" s="273"/>
      <c r="J179" s="273"/>
      <c r="K179" s="274"/>
      <c r="L179" s="275"/>
      <c r="M179" s="276"/>
      <c r="N179" s="284"/>
      <c r="O179" s="278"/>
      <c r="P179" s="278"/>
      <c r="Q179" s="278"/>
      <c r="R179" s="278"/>
      <c r="S179" s="278"/>
      <c r="T179" s="279"/>
      <c r="AR179" s="281"/>
      <c r="AT179" s="281"/>
      <c r="AU179" s="281"/>
      <c r="AY179" s="282"/>
      <c r="BE179" s="283"/>
      <c r="BF179" s="283"/>
      <c r="BG179" s="283"/>
      <c r="BH179" s="283"/>
      <c r="BI179" s="283"/>
      <c r="BJ179" s="282"/>
      <c r="BK179" s="283"/>
      <c r="BL179" s="282"/>
      <c r="BM179" s="281"/>
    </row>
    <row r="180" spans="2:65" s="280" customFormat="1" ht="44.25" customHeight="1">
      <c r="B180" s="268"/>
      <c r="C180" s="269" t="s">
        <v>309</v>
      </c>
      <c r="D180" s="269" t="s">
        <v>111</v>
      </c>
      <c r="E180" s="270" t="s">
        <v>757</v>
      </c>
      <c r="F180" s="271" t="s">
        <v>756</v>
      </c>
      <c r="G180" s="272" t="s">
        <v>755</v>
      </c>
      <c r="H180" s="273">
        <v>5.01</v>
      </c>
      <c r="I180" s="273"/>
      <c r="J180" s="273"/>
      <c r="K180" s="274"/>
      <c r="L180" s="275"/>
      <c r="M180" s="276"/>
      <c r="N180" s="277"/>
      <c r="O180" s="278"/>
      <c r="P180" s="278"/>
      <c r="Q180" s="278"/>
      <c r="R180" s="278"/>
      <c r="S180" s="278"/>
      <c r="T180" s="279"/>
      <c r="AR180" s="281"/>
      <c r="AT180" s="281"/>
      <c r="AU180" s="281"/>
      <c r="AY180" s="282"/>
      <c r="BE180" s="283"/>
      <c r="BF180" s="283"/>
      <c r="BG180" s="283"/>
      <c r="BH180" s="283"/>
      <c r="BI180" s="283"/>
      <c r="BJ180" s="282"/>
      <c r="BK180" s="283"/>
      <c r="BL180" s="282"/>
      <c r="BM180" s="281"/>
    </row>
    <row r="181" spans="2:65" s="280" customFormat="1" ht="24.15" customHeight="1">
      <c r="B181" s="268"/>
      <c r="C181" s="269" t="s">
        <v>313</v>
      </c>
      <c r="D181" s="269" t="s">
        <v>111</v>
      </c>
      <c r="E181" s="270" t="s">
        <v>754</v>
      </c>
      <c r="F181" s="271" t="s">
        <v>753</v>
      </c>
      <c r="G181" s="272" t="s">
        <v>595</v>
      </c>
      <c r="H181" s="273">
        <v>273.66000000000003</v>
      </c>
      <c r="I181" s="273"/>
      <c r="J181" s="273"/>
      <c r="K181" s="274"/>
      <c r="L181" s="275"/>
      <c r="M181" s="276"/>
      <c r="N181" s="277"/>
      <c r="O181" s="278"/>
      <c r="P181" s="278"/>
      <c r="Q181" s="278"/>
      <c r="R181" s="278"/>
      <c r="S181" s="278"/>
      <c r="T181" s="279"/>
      <c r="AR181" s="281"/>
      <c r="AT181" s="281"/>
      <c r="AU181" s="281"/>
      <c r="AY181" s="282"/>
      <c r="BE181" s="283"/>
      <c r="BF181" s="283"/>
      <c r="BG181" s="283"/>
      <c r="BH181" s="283"/>
      <c r="BI181" s="283"/>
      <c r="BJ181" s="282"/>
      <c r="BK181" s="283"/>
      <c r="BL181" s="282"/>
      <c r="BM181" s="281"/>
    </row>
    <row r="182" spans="2:65" s="280" customFormat="1" ht="24.15" customHeight="1">
      <c r="B182" s="268"/>
      <c r="C182" s="269" t="s">
        <v>119</v>
      </c>
      <c r="D182" s="269" t="s">
        <v>111</v>
      </c>
      <c r="E182" s="270" t="s">
        <v>752</v>
      </c>
      <c r="F182" s="271" t="s">
        <v>751</v>
      </c>
      <c r="G182" s="272" t="s">
        <v>595</v>
      </c>
      <c r="H182" s="273">
        <v>547.32000000000005</v>
      </c>
      <c r="I182" s="273"/>
      <c r="J182" s="273"/>
      <c r="K182" s="274"/>
      <c r="L182" s="275"/>
      <c r="M182" s="276"/>
      <c r="N182" s="277"/>
      <c r="O182" s="278"/>
      <c r="P182" s="278"/>
      <c r="Q182" s="278"/>
      <c r="R182" s="278"/>
      <c r="S182" s="278"/>
      <c r="T182" s="279"/>
      <c r="AR182" s="281"/>
      <c r="AT182" s="281"/>
      <c r="AU182" s="281"/>
      <c r="AY182" s="282"/>
      <c r="BE182" s="283"/>
      <c r="BF182" s="283"/>
      <c r="BG182" s="283"/>
      <c r="BH182" s="283"/>
      <c r="BI182" s="283"/>
      <c r="BJ182" s="282"/>
      <c r="BK182" s="283"/>
      <c r="BL182" s="282"/>
      <c r="BM182" s="281"/>
    </row>
    <row r="183" spans="2:65" s="280" customFormat="1" ht="33" customHeight="1">
      <c r="B183" s="268"/>
      <c r="C183" s="269" t="s">
        <v>320</v>
      </c>
      <c r="D183" s="269" t="s">
        <v>111</v>
      </c>
      <c r="E183" s="270" t="s">
        <v>750</v>
      </c>
      <c r="F183" s="271" t="s">
        <v>749</v>
      </c>
      <c r="G183" s="272" t="s">
        <v>595</v>
      </c>
      <c r="H183" s="273">
        <v>181.79</v>
      </c>
      <c r="I183" s="273"/>
      <c r="J183" s="273"/>
      <c r="K183" s="274"/>
      <c r="L183" s="275"/>
      <c r="M183" s="276"/>
      <c r="N183" s="277"/>
      <c r="O183" s="278"/>
      <c r="P183" s="278"/>
      <c r="Q183" s="278"/>
      <c r="R183" s="278"/>
      <c r="S183" s="278"/>
      <c r="T183" s="279"/>
      <c r="AR183" s="281"/>
      <c r="AT183" s="281"/>
      <c r="AU183" s="281"/>
      <c r="AY183" s="282"/>
      <c r="BE183" s="283"/>
      <c r="BF183" s="283"/>
      <c r="BG183" s="283"/>
      <c r="BH183" s="283"/>
      <c r="BI183" s="283"/>
      <c r="BJ183" s="282"/>
      <c r="BK183" s="283"/>
      <c r="BL183" s="282"/>
      <c r="BM183" s="281"/>
    </row>
    <row r="184" spans="2:65" s="280" customFormat="1" ht="24.15" customHeight="1">
      <c r="B184" s="268"/>
      <c r="C184" s="269" t="s">
        <v>323</v>
      </c>
      <c r="D184" s="269" t="s">
        <v>111</v>
      </c>
      <c r="E184" s="270" t="s">
        <v>748</v>
      </c>
      <c r="F184" s="271" t="s">
        <v>747</v>
      </c>
      <c r="G184" s="272" t="s">
        <v>140</v>
      </c>
      <c r="H184" s="273">
        <v>24</v>
      </c>
      <c r="I184" s="273"/>
      <c r="J184" s="273"/>
      <c r="K184" s="274"/>
      <c r="L184" s="275"/>
      <c r="M184" s="276"/>
      <c r="N184" s="277"/>
      <c r="O184" s="278"/>
      <c r="P184" s="278"/>
      <c r="Q184" s="278"/>
      <c r="R184" s="278"/>
      <c r="S184" s="278"/>
      <c r="T184" s="279"/>
      <c r="AR184" s="281"/>
      <c r="AT184" s="281"/>
      <c r="AU184" s="281"/>
      <c r="AY184" s="282"/>
      <c r="BE184" s="283"/>
      <c r="BF184" s="283"/>
      <c r="BG184" s="283"/>
      <c r="BH184" s="283"/>
      <c r="BI184" s="283"/>
      <c r="BJ184" s="282"/>
      <c r="BK184" s="283"/>
      <c r="BL184" s="282"/>
      <c r="BM184" s="281"/>
    </row>
    <row r="185" spans="2:65" s="280" customFormat="1" ht="24.15" customHeight="1">
      <c r="B185" s="268"/>
      <c r="C185" s="269" t="s">
        <v>327</v>
      </c>
      <c r="D185" s="269" t="s">
        <v>111</v>
      </c>
      <c r="E185" s="270" t="s">
        <v>746</v>
      </c>
      <c r="F185" s="271" t="s">
        <v>745</v>
      </c>
      <c r="G185" s="272" t="s">
        <v>595</v>
      </c>
      <c r="H185" s="273">
        <v>36.64</v>
      </c>
      <c r="I185" s="273"/>
      <c r="J185" s="273"/>
      <c r="K185" s="274"/>
      <c r="L185" s="275"/>
      <c r="M185" s="276"/>
      <c r="N185" s="277"/>
      <c r="O185" s="278"/>
      <c r="P185" s="278"/>
      <c r="Q185" s="278"/>
      <c r="R185" s="278"/>
      <c r="S185" s="278"/>
      <c r="T185" s="279"/>
      <c r="AR185" s="281"/>
      <c r="AT185" s="281"/>
      <c r="AU185" s="281"/>
      <c r="AY185" s="282"/>
      <c r="BE185" s="283"/>
      <c r="BF185" s="283"/>
      <c r="BG185" s="283"/>
      <c r="BH185" s="283"/>
      <c r="BI185" s="283"/>
      <c r="BJ185" s="282"/>
      <c r="BK185" s="283"/>
      <c r="BL185" s="282"/>
      <c r="BM185" s="281"/>
    </row>
    <row r="186" spans="2:65" s="280" customFormat="1" ht="44.25" customHeight="1">
      <c r="B186" s="268"/>
      <c r="C186" s="269" t="s">
        <v>331</v>
      </c>
      <c r="D186" s="269" t="s">
        <v>111</v>
      </c>
      <c r="E186" s="270" t="s">
        <v>744</v>
      </c>
      <c r="F186" s="271" t="s">
        <v>743</v>
      </c>
      <c r="G186" s="272" t="s">
        <v>140</v>
      </c>
      <c r="H186" s="273">
        <v>2</v>
      </c>
      <c r="I186" s="273"/>
      <c r="J186" s="273"/>
      <c r="K186" s="274"/>
      <c r="L186" s="275"/>
      <c r="M186" s="276"/>
      <c r="N186" s="277"/>
      <c r="O186" s="278"/>
      <c r="P186" s="278"/>
      <c r="Q186" s="278"/>
      <c r="R186" s="278"/>
      <c r="S186" s="278"/>
      <c r="T186" s="279"/>
      <c r="AR186" s="281"/>
      <c r="AT186" s="281"/>
      <c r="AU186" s="281"/>
      <c r="AY186" s="282"/>
      <c r="BE186" s="283"/>
      <c r="BF186" s="283"/>
      <c r="BG186" s="283"/>
      <c r="BH186" s="283"/>
      <c r="BI186" s="283"/>
      <c r="BJ186" s="282"/>
      <c r="BK186" s="283"/>
      <c r="BL186" s="282"/>
      <c r="BM186" s="281"/>
    </row>
    <row r="187" spans="2:65" s="280" customFormat="1" ht="24.15" customHeight="1">
      <c r="B187" s="268"/>
      <c r="C187" s="269" t="s">
        <v>335</v>
      </c>
      <c r="D187" s="269" t="s">
        <v>111</v>
      </c>
      <c r="E187" s="270" t="s">
        <v>742</v>
      </c>
      <c r="F187" s="271" t="s">
        <v>741</v>
      </c>
      <c r="G187" s="272" t="s">
        <v>595</v>
      </c>
      <c r="H187" s="273">
        <v>2.3199999999999998</v>
      </c>
      <c r="I187" s="273"/>
      <c r="J187" s="273"/>
      <c r="K187" s="274"/>
      <c r="L187" s="275"/>
      <c r="M187" s="276"/>
      <c r="N187" s="277"/>
      <c r="O187" s="278"/>
      <c r="P187" s="278"/>
      <c r="Q187" s="278"/>
      <c r="R187" s="278"/>
      <c r="S187" s="278"/>
      <c r="T187" s="279"/>
      <c r="AR187" s="281"/>
      <c r="AT187" s="281"/>
      <c r="AU187" s="281"/>
      <c r="AY187" s="282"/>
      <c r="BE187" s="283"/>
      <c r="BF187" s="283"/>
      <c r="BG187" s="283"/>
      <c r="BH187" s="283"/>
      <c r="BI187" s="283"/>
      <c r="BJ187" s="282"/>
      <c r="BK187" s="283"/>
      <c r="BL187" s="282"/>
      <c r="BM187" s="281"/>
    </row>
    <row r="188" spans="2:65" s="280" customFormat="1" ht="33" customHeight="1">
      <c r="B188" s="268"/>
      <c r="C188" s="269" t="s">
        <v>338</v>
      </c>
      <c r="D188" s="269" t="s">
        <v>111</v>
      </c>
      <c r="E188" s="270" t="s">
        <v>740</v>
      </c>
      <c r="F188" s="271" t="s">
        <v>739</v>
      </c>
      <c r="G188" s="272" t="s">
        <v>595</v>
      </c>
      <c r="H188" s="273">
        <v>110.5</v>
      </c>
      <c r="I188" s="273"/>
      <c r="J188" s="273"/>
      <c r="K188" s="274"/>
      <c r="L188" s="275"/>
      <c r="M188" s="276"/>
      <c r="N188" s="277"/>
      <c r="O188" s="278"/>
      <c r="P188" s="278"/>
      <c r="Q188" s="278"/>
      <c r="R188" s="278"/>
      <c r="S188" s="278"/>
      <c r="T188" s="279"/>
      <c r="AR188" s="281"/>
      <c r="AT188" s="281"/>
      <c r="AU188" s="281"/>
      <c r="AY188" s="282"/>
      <c r="BE188" s="283"/>
      <c r="BF188" s="283"/>
      <c r="BG188" s="283"/>
      <c r="BH188" s="283"/>
      <c r="BI188" s="283"/>
      <c r="BJ188" s="282"/>
      <c r="BK188" s="283"/>
      <c r="BL188" s="282"/>
      <c r="BM188" s="281"/>
    </row>
    <row r="189" spans="2:65" s="280" customFormat="1" ht="33" customHeight="1">
      <c r="B189" s="268"/>
      <c r="C189" s="269" t="s">
        <v>342</v>
      </c>
      <c r="D189" s="269" t="s">
        <v>111</v>
      </c>
      <c r="E189" s="270" t="s">
        <v>738</v>
      </c>
      <c r="F189" s="271" t="s">
        <v>737</v>
      </c>
      <c r="G189" s="272" t="s">
        <v>595</v>
      </c>
      <c r="H189" s="273">
        <v>827.08</v>
      </c>
      <c r="I189" s="273"/>
      <c r="J189" s="273"/>
      <c r="K189" s="274"/>
      <c r="L189" s="275"/>
      <c r="M189" s="276"/>
      <c r="N189" s="277"/>
      <c r="O189" s="278"/>
      <c r="P189" s="278"/>
      <c r="Q189" s="278"/>
      <c r="R189" s="278"/>
      <c r="S189" s="278"/>
      <c r="T189" s="279"/>
      <c r="AR189" s="281"/>
      <c r="AT189" s="281"/>
      <c r="AU189" s="281"/>
      <c r="AY189" s="282"/>
      <c r="BE189" s="283"/>
      <c r="BF189" s="283"/>
      <c r="BG189" s="283"/>
      <c r="BH189" s="283"/>
      <c r="BI189" s="283"/>
      <c r="BJ189" s="282"/>
      <c r="BK189" s="283"/>
      <c r="BL189" s="282"/>
      <c r="BM189" s="281"/>
    </row>
    <row r="190" spans="2:65" s="280" customFormat="1" ht="37.75" customHeight="1">
      <c r="B190" s="268"/>
      <c r="C190" s="269" t="s">
        <v>346</v>
      </c>
      <c r="D190" s="269" t="s">
        <v>111</v>
      </c>
      <c r="E190" s="270" t="s">
        <v>736</v>
      </c>
      <c r="F190" s="271" t="s">
        <v>735</v>
      </c>
      <c r="G190" s="272" t="s">
        <v>595</v>
      </c>
      <c r="H190" s="273">
        <v>74.05</v>
      </c>
      <c r="I190" s="273"/>
      <c r="J190" s="273"/>
      <c r="K190" s="274"/>
      <c r="L190" s="275"/>
      <c r="M190" s="276"/>
      <c r="N190" s="277"/>
      <c r="O190" s="278"/>
      <c r="P190" s="278"/>
      <c r="Q190" s="278"/>
      <c r="R190" s="278"/>
      <c r="S190" s="278"/>
      <c r="T190" s="279"/>
      <c r="V190" s="284"/>
      <c r="AR190" s="281"/>
      <c r="AT190" s="281"/>
      <c r="AU190" s="281"/>
      <c r="AY190" s="282"/>
      <c r="BE190" s="283"/>
      <c r="BF190" s="283"/>
      <c r="BG190" s="283"/>
      <c r="BH190" s="283"/>
      <c r="BI190" s="283"/>
      <c r="BJ190" s="282"/>
      <c r="BK190" s="283"/>
      <c r="BL190" s="282"/>
      <c r="BM190" s="281"/>
    </row>
    <row r="191" spans="2:65" s="280" customFormat="1" ht="24.15" customHeight="1">
      <c r="B191" s="268"/>
      <c r="C191" s="269" t="s">
        <v>351</v>
      </c>
      <c r="D191" s="269" t="s">
        <v>111</v>
      </c>
      <c r="E191" s="270" t="s">
        <v>734</v>
      </c>
      <c r="F191" s="271" t="s">
        <v>733</v>
      </c>
      <c r="G191" s="272" t="s">
        <v>715</v>
      </c>
      <c r="H191" s="273">
        <v>56.67</v>
      </c>
      <c r="I191" s="273"/>
      <c r="J191" s="273"/>
      <c r="K191" s="274"/>
      <c r="L191" s="275"/>
      <c r="M191" s="276"/>
      <c r="N191" s="277"/>
      <c r="O191" s="278"/>
      <c r="P191" s="278"/>
      <c r="Q191" s="278"/>
      <c r="R191" s="278"/>
      <c r="S191" s="278"/>
      <c r="T191" s="279"/>
      <c r="V191" s="284"/>
      <c r="AR191" s="281"/>
      <c r="AT191" s="281"/>
      <c r="AU191" s="281"/>
      <c r="AY191" s="282"/>
      <c r="BE191" s="283"/>
      <c r="BF191" s="283"/>
      <c r="BG191" s="283"/>
      <c r="BH191" s="283"/>
      <c r="BI191" s="283"/>
      <c r="BJ191" s="282"/>
      <c r="BK191" s="283"/>
      <c r="BL191" s="282"/>
      <c r="BM191" s="281"/>
    </row>
    <row r="192" spans="2:65" s="280" customFormat="1" ht="16.5" customHeight="1">
      <c r="B192" s="268"/>
      <c r="C192" s="269" t="s">
        <v>357</v>
      </c>
      <c r="D192" s="269" t="s">
        <v>111</v>
      </c>
      <c r="E192" s="270" t="s">
        <v>732</v>
      </c>
      <c r="F192" s="271" t="s">
        <v>731</v>
      </c>
      <c r="G192" s="272" t="s">
        <v>140</v>
      </c>
      <c r="H192" s="273">
        <v>1</v>
      </c>
      <c r="I192" s="273"/>
      <c r="J192" s="273"/>
      <c r="K192" s="274"/>
      <c r="L192" s="275"/>
      <c r="M192" s="276"/>
      <c r="N192" s="277"/>
      <c r="O192" s="278"/>
      <c r="P192" s="278"/>
      <c r="Q192" s="278"/>
      <c r="R192" s="278"/>
      <c r="S192" s="278"/>
      <c r="T192" s="279"/>
      <c r="V192" s="284"/>
      <c r="AR192" s="281"/>
      <c r="AT192" s="281"/>
      <c r="AU192" s="281"/>
      <c r="AY192" s="282"/>
      <c r="BE192" s="283"/>
      <c r="BF192" s="283"/>
      <c r="BG192" s="283"/>
      <c r="BH192" s="283"/>
      <c r="BI192" s="283"/>
      <c r="BJ192" s="282"/>
      <c r="BK192" s="283"/>
      <c r="BL192" s="282"/>
      <c r="BM192" s="281"/>
    </row>
    <row r="193" spans="2:65" s="280" customFormat="1" ht="21.75" customHeight="1">
      <c r="B193" s="268"/>
      <c r="C193" s="269" t="s">
        <v>361</v>
      </c>
      <c r="D193" s="269" t="s">
        <v>111</v>
      </c>
      <c r="E193" s="270" t="s">
        <v>730</v>
      </c>
      <c r="F193" s="271" t="s">
        <v>729</v>
      </c>
      <c r="G193" s="272" t="s">
        <v>114</v>
      </c>
      <c r="H193" s="273">
        <v>6</v>
      </c>
      <c r="I193" s="273"/>
      <c r="J193" s="273"/>
      <c r="K193" s="274"/>
      <c r="L193" s="275"/>
      <c r="M193" s="276"/>
      <c r="N193" s="277"/>
      <c r="O193" s="278"/>
      <c r="P193" s="278"/>
      <c r="Q193" s="278"/>
      <c r="R193" s="278"/>
      <c r="S193" s="278"/>
      <c r="T193" s="279"/>
      <c r="V193" s="284"/>
      <c r="AR193" s="281"/>
      <c r="AT193" s="281"/>
      <c r="AU193" s="281"/>
      <c r="AY193" s="282"/>
      <c r="BE193" s="283"/>
      <c r="BF193" s="283"/>
      <c r="BG193" s="283"/>
      <c r="BH193" s="283"/>
      <c r="BI193" s="283"/>
      <c r="BJ193" s="282"/>
      <c r="BK193" s="283"/>
      <c r="BL193" s="282"/>
      <c r="BM193" s="281"/>
    </row>
    <row r="194" spans="2:65" s="280" customFormat="1" ht="21.75" customHeight="1">
      <c r="B194" s="268"/>
      <c r="C194" s="269" t="s">
        <v>364</v>
      </c>
      <c r="D194" s="269" t="s">
        <v>111</v>
      </c>
      <c r="E194" s="270" t="s">
        <v>728</v>
      </c>
      <c r="F194" s="271" t="s">
        <v>727</v>
      </c>
      <c r="G194" s="272" t="s">
        <v>715</v>
      </c>
      <c r="H194" s="273">
        <v>56.67</v>
      </c>
      <c r="I194" s="273"/>
      <c r="J194" s="273"/>
      <c r="K194" s="274"/>
      <c r="L194" s="275"/>
      <c r="M194" s="276"/>
      <c r="N194" s="277"/>
      <c r="O194" s="278"/>
      <c r="P194" s="278"/>
      <c r="Q194" s="278"/>
      <c r="R194" s="278"/>
      <c r="S194" s="278"/>
      <c r="T194" s="279"/>
      <c r="V194" s="284"/>
      <c r="AR194" s="281"/>
      <c r="AT194" s="281"/>
      <c r="AU194" s="281"/>
      <c r="AY194" s="282"/>
      <c r="BE194" s="283"/>
      <c r="BF194" s="283"/>
      <c r="BG194" s="283"/>
      <c r="BH194" s="283"/>
      <c r="BI194" s="283"/>
      <c r="BJ194" s="282"/>
      <c r="BK194" s="283"/>
      <c r="BL194" s="282"/>
      <c r="BM194" s="281"/>
    </row>
    <row r="195" spans="2:65" s="280" customFormat="1" ht="24.15" customHeight="1">
      <c r="B195" s="268"/>
      <c r="C195" s="269" t="s">
        <v>368</v>
      </c>
      <c r="D195" s="269" t="s">
        <v>111</v>
      </c>
      <c r="E195" s="270" t="s">
        <v>726</v>
      </c>
      <c r="F195" s="271" t="s">
        <v>725</v>
      </c>
      <c r="G195" s="272" t="s">
        <v>715</v>
      </c>
      <c r="H195" s="273">
        <v>1133.4000000000001</v>
      </c>
      <c r="I195" s="273"/>
      <c r="J195" s="273"/>
      <c r="K195" s="274"/>
      <c r="L195" s="275"/>
      <c r="M195" s="276"/>
      <c r="N195" s="277"/>
      <c r="O195" s="278"/>
      <c r="P195" s="278"/>
      <c r="Q195" s="278"/>
      <c r="R195" s="278"/>
      <c r="S195" s="278"/>
      <c r="T195" s="279"/>
      <c r="V195" s="284"/>
      <c r="AR195" s="281"/>
      <c r="AT195" s="281"/>
      <c r="AU195" s="281"/>
      <c r="AY195" s="282"/>
      <c r="BE195" s="283"/>
      <c r="BF195" s="283"/>
      <c r="BG195" s="283"/>
      <c r="BH195" s="283"/>
      <c r="BI195" s="283"/>
      <c r="BJ195" s="282"/>
      <c r="BK195" s="283"/>
      <c r="BL195" s="282"/>
      <c r="BM195" s="281"/>
    </row>
    <row r="196" spans="2:65" s="280" customFormat="1" ht="24.15" customHeight="1">
      <c r="B196" s="268"/>
      <c r="C196" s="269" t="s">
        <v>371</v>
      </c>
      <c r="D196" s="269" t="s">
        <v>111</v>
      </c>
      <c r="E196" s="270" t="s">
        <v>724</v>
      </c>
      <c r="F196" s="271" t="s">
        <v>723</v>
      </c>
      <c r="G196" s="272" t="s">
        <v>715</v>
      </c>
      <c r="H196" s="273">
        <v>56.67</v>
      </c>
      <c r="I196" s="273"/>
      <c r="J196" s="273"/>
      <c r="K196" s="274"/>
      <c r="L196" s="275"/>
      <c r="M196" s="276"/>
      <c r="N196" s="277"/>
      <c r="O196" s="278"/>
      <c r="P196" s="278"/>
      <c r="Q196" s="278"/>
      <c r="R196" s="278"/>
      <c r="S196" s="278"/>
      <c r="T196" s="279"/>
      <c r="V196" s="284"/>
      <c r="AR196" s="281"/>
      <c r="AT196" s="281"/>
      <c r="AU196" s="281"/>
      <c r="AY196" s="282"/>
      <c r="BE196" s="283"/>
      <c r="BF196" s="283"/>
      <c r="BG196" s="283"/>
      <c r="BH196" s="283"/>
      <c r="BI196" s="283"/>
      <c r="BJ196" s="282"/>
      <c r="BK196" s="283"/>
      <c r="BL196" s="282"/>
      <c r="BM196" s="281"/>
    </row>
    <row r="197" spans="2:65" s="280" customFormat="1" ht="24.15" customHeight="1">
      <c r="B197" s="268"/>
      <c r="C197" s="269" t="s">
        <v>374</v>
      </c>
      <c r="D197" s="269" t="s">
        <v>111</v>
      </c>
      <c r="E197" s="270" t="s">
        <v>722</v>
      </c>
      <c r="F197" s="271" t="s">
        <v>721</v>
      </c>
      <c r="G197" s="272" t="s">
        <v>715</v>
      </c>
      <c r="H197" s="273">
        <v>111.08</v>
      </c>
      <c r="I197" s="273"/>
      <c r="J197" s="273"/>
      <c r="K197" s="274"/>
      <c r="L197" s="275"/>
      <c r="M197" s="276"/>
      <c r="N197" s="277"/>
      <c r="O197" s="278"/>
      <c r="P197" s="278"/>
      <c r="Q197" s="278"/>
      <c r="R197" s="278"/>
      <c r="S197" s="278"/>
      <c r="T197" s="279"/>
      <c r="V197" s="284"/>
      <c r="AR197" s="281"/>
      <c r="AT197" s="281"/>
      <c r="AU197" s="281"/>
      <c r="AY197" s="282"/>
      <c r="BE197" s="283"/>
      <c r="BF197" s="283"/>
      <c r="BG197" s="283"/>
      <c r="BH197" s="283"/>
      <c r="BI197" s="283"/>
      <c r="BJ197" s="282"/>
      <c r="BK197" s="283"/>
      <c r="BL197" s="282"/>
      <c r="BM197" s="281"/>
    </row>
    <row r="198" spans="2:65" s="280" customFormat="1" ht="16.5" customHeight="1">
      <c r="B198" s="268"/>
      <c r="C198" s="269" t="s">
        <v>378</v>
      </c>
      <c r="D198" s="269" t="s">
        <v>111</v>
      </c>
      <c r="E198" s="270" t="s">
        <v>720</v>
      </c>
      <c r="F198" s="271" t="s">
        <v>719</v>
      </c>
      <c r="G198" s="272" t="s">
        <v>715</v>
      </c>
      <c r="H198" s="273">
        <v>55.53</v>
      </c>
      <c r="I198" s="273"/>
      <c r="J198" s="273"/>
      <c r="K198" s="274"/>
      <c r="L198" s="275"/>
      <c r="M198" s="276"/>
      <c r="N198" s="277"/>
      <c r="O198" s="278"/>
      <c r="P198" s="278"/>
      <c r="Q198" s="278"/>
      <c r="R198" s="278"/>
      <c r="S198" s="278"/>
      <c r="T198" s="279"/>
      <c r="V198" s="284"/>
      <c r="AR198" s="281"/>
      <c r="AT198" s="281"/>
      <c r="AU198" s="281"/>
      <c r="AY198" s="282"/>
      <c r="BE198" s="283"/>
      <c r="BF198" s="283"/>
      <c r="BG198" s="283"/>
      <c r="BH198" s="283"/>
      <c r="BI198" s="283"/>
      <c r="BJ198" s="282"/>
      <c r="BK198" s="283"/>
      <c r="BL198" s="282"/>
      <c r="BM198" s="281"/>
    </row>
    <row r="199" spans="2:65" s="176" customFormat="1" ht="22.75" customHeight="1">
      <c r="B199" s="181"/>
      <c r="D199" s="131" t="s">
        <v>68</v>
      </c>
      <c r="E199" s="140" t="s">
        <v>588</v>
      </c>
      <c r="F199" s="140" t="s">
        <v>718</v>
      </c>
      <c r="J199" s="182"/>
      <c r="L199" s="181"/>
      <c r="M199" s="180"/>
      <c r="P199" s="179"/>
      <c r="R199" s="179"/>
      <c r="T199" s="178"/>
      <c r="AR199" s="131"/>
      <c r="AT199" s="138"/>
      <c r="AU199" s="138"/>
      <c r="AY199" s="131"/>
      <c r="BK199" s="177"/>
    </row>
    <row r="200" spans="2:65" s="2" customFormat="1" ht="24.15" customHeight="1">
      <c r="B200" s="175"/>
      <c r="C200" s="143" t="s">
        <v>381</v>
      </c>
      <c r="D200" s="143" t="s">
        <v>111</v>
      </c>
      <c r="E200" s="144" t="s">
        <v>717</v>
      </c>
      <c r="F200" s="145" t="s">
        <v>716</v>
      </c>
      <c r="G200" s="146" t="s">
        <v>715</v>
      </c>
      <c r="H200" s="174">
        <v>48.52</v>
      </c>
      <c r="I200" s="174"/>
      <c r="J200" s="174"/>
      <c r="K200" s="173"/>
      <c r="L200" s="39"/>
      <c r="M200" s="149"/>
      <c r="N200" s="184"/>
      <c r="O200" s="183"/>
      <c r="P200" s="183"/>
      <c r="Q200" s="183"/>
      <c r="R200" s="183"/>
      <c r="S200" s="183"/>
      <c r="T200" s="152"/>
      <c r="AR200" s="153"/>
      <c r="AT200" s="153"/>
      <c r="AU200" s="153"/>
      <c r="AY200" s="171"/>
      <c r="BE200" s="172"/>
      <c r="BF200" s="172"/>
      <c r="BG200" s="172"/>
      <c r="BH200" s="172"/>
      <c r="BI200" s="172"/>
      <c r="BJ200" s="171"/>
      <c r="BK200" s="172"/>
      <c r="BL200" s="171"/>
      <c r="BM200" s="153"/>
    </row>
    <row r="201" spans="2:65" s="176" customFormat="1" ht="25.9" customHeight="1">
      <c r="B201" s="181"/>
      <c r="D201" s="131" t="s">
        <v>68</v>
      </c>
      <c r="E201" s="132" t="s">
        <v>105</v>
      </c>
      <c r="F201" s="132" t="s">
        <v>106</v>
      </c>
      <c r="J201" s="185"/>
      <c r="L201" s="181"/>
      <c r="M201" s="180"/>
      <c r="P201" s="179"/>
      <c r="R201" s="179"/>
      <c r="T201" s="178"/>
      <c r="AR201" s="131"/>
      <c r="AT201" s="138"/>
      <c r="AU201" s="138"/>
      <c r="AY201" s="131"/>
      <c r="BK201" s="177"/>
    </row>
    <row r="202" spans="2:65" s="176" customFormat="1" ht="22.75" customHeight="1">
      <c r="B202" s="181"/>
      <c r="D202" s="131" t="s">
        <v>68</v>
      </c>
      <c r="E202" s="140" t="s">
        <v>714</v>
      </c>
      <c r="F202" s="140" t="s">
        <v>713</v>
      </c>
      <c r="J202" s="182"/>
      <c r="L202" s="181"/>
      <c r="M202" s="180"/>
      <c r="P202" s="179"/>
      <c r="R202" s="179"/>
      <c r="T202" s="178"/>
      <c r="AR202" s="131"/>
      <c r="AT202" s="138"/>
      <c r="AU202" s="138"/>
      <c r="AY202" s="131"/>
      <c r="BK202" s="177"/>
    </row>
    <row r="203" spans="2:65" s="2" customFormat="1" ht="24.15" customHeight="1">
      <c r="B203" s="175"/>
      <c r="C203" s="143" t="s">
        <v>384</v>
      </c>
      <c r="D203" s="143" t="s">
        <v>111</v>
      </c>
      <c r="E203" s="144" t="s">
        <v>712</v>
      </c>
      <c r="F203" s="145" t="s">
        <v>1053</v>
      </c>
      <c r="G203" s="146" t="s">
        <v>595</v>
      </c>
      <c r="H203" s="174">
        <v>45.06</v>
      </c>
      <c r="I203" s="174"/>
      <c r="J203" s="174"/>
      <c r="K203" s="173"/>
      <c r="L203" s="39"/>
      <c r="M203" s="149"/>
      <c r="N203" s="184"/>
      <c r="O203" s="183"/>
      <c r="P203" s="183"/>
      <c r="Q203" s="183"/>
      <c r="R203" s="183"/>
      <c r="S203" s="183"/>
      <c r="T203" s="152"/>
      <c r="AR203" s="153"/>
      <c r="AT203" s="153"/>
      <c r="AU203" s="153"/>
      <c r="AY203" s="171"/>
      <c r="BE203" s="172"/>
      <c r="BF203" s="172"/>
      <c r="BG203" s="172"/>
      <c r="BH203" s="172"/>
      <c r="BI203" s="172"/>
      <c r="BJ203" s="171"/>
      <c r="BK203" s="172"/>
      <c r="BL203" s="171"/>
      <c r="BM203" s="153"/>
    </row>
    <row r="204" spans="2:65" s="2" customFormat="1" ht="24.15" customHeight="1">
      <c r="B204" s="175"/>
      <c r="C204" s="143" t="s">
        <v>388</v>
      </c>
      <c r="D204" s="143" t="s">
        <v>111</v>
      </c>
      <c r="E204" s="144" t="s">
        <v>711</v>
      </c>
      <c r="F204" s="145" t="s">
        <v>1054</v>
      </c>
      <c r="G204" s="146" t="s">
        <v>595</v>
      </c>
      <c r="H204" s="174">
        <v>34.35</v>
      </c>
      <c r="I204" s="174"/>
      <c r="J204" s="174"/>
      <c r="K204" s="173"/>
      <c r="L204" s="39"/>
      <c r="M204" s="149"/>
      <c r="N204" s="184"/>
      <c r="O204" s="183"/>
      <c r="P204" s="183"/>
      <c r="Q204" s="183"/>
      <c r="R204" s="183"/>
      <c r="S204" s="183"/>
      <c r="T204" s="152"/>
      <c r="AR204" s="153"/>
      <c r="AT204" s="153"/>
      <c r="AU204" s="153"/>
      <c r="AY204" s="171"/>
      <c r="BE204" s="172"/>
      <c r="BF204" s="172"/>
      <c r="BG204" s="172"/>
      <c r="BH204" s="172"/>
      <c r="BI204" s="172"/>
      <c r="BJ204" s="171"/>
      <c r="BK204" s="172"/>
      <c r="BL204" s="171"/>
      <c r="BM204" s="153"/>
    </row>
    <row r="205" spans="2:65" s="2" customFormat="1" ht="16.5" customHeight="1">
      <c r="B205" s="175"/>
      <c r="C205" s="143" t="s">
        <v>392</v>
      </c>
      <c r="D205" s="143" t="s">
        <v>111</v>
      </c>
      <c r="E205" s="144" t="s">
        <v>710</v>
      </c>
      <c r="F205" s="145" t="s">
        <v>709</v>
      </c>
      <c r="G205" s="146" t="s">
        <v>580</v>
      </c>
      <c r="H205" s="174">
        <v>1</v>
      </c>
      <c r="I205" s="174"/>
      <c r="J205" s="174"/>
      <c r="K205" s="173"/>
      <c r="L205" s="39"/>
      <c r="M205" s="149"/>
      <c r="N205" s="184"/>
      <c r="O205" s="183"/>
      <c r="P205" s="183"/>
      <c r="Q205" s="183"/>
      <c r="R205" s="183"/>
      <c r="S205" s="183"/>
      <c r="T205" s="152"/>
      <c r="AR205" s="153"/>
      <c r="AT205" s="153"/>
      <c r="AU205" s="153"/>
      <c r="AY205" s="171"/>
      <c r="BE205" s="172"/>
      <c r="BF205" s="172"/>
      <c r="BG205" s="172"/>
      <c r="BH205" s="172"/>
      <c r="BI205" s="172"/>
      <c r="BJ205" s="171"/>
      <c r="BK205" s="172"/>
      <c r="BL205" s="171"/>
      <c r="BM205" s="153"/>
    </row>
    <row r="206" spans="2:65" s="2" customFormat="1" ht="24.15" customHeight="1">
      <c r="B206" s="175"/>
      <c r="C206" s="143" t="s">
        <v>395</v>
      </c>
      <c r="D206" s="143" t="s">
        <v>111</v>
      </c>
      <c r="E206" s="144" t="s">
        <v>708</v>
      </c>
      <c r="F206" s="145" t="s">
        <v>707</v>
      </c>
      <c r="G206" s="146" t="s">
        <v>133</v>
      </c>
      <c r="H206" s="174">
        <v>14.4</v>
      </c>
      <c r="I206" s="174"/>
      <c r="J206" s="174"/>
      <c r="K206" s="173"/>
      <c r="L206" s="39"/>
      <c r="M206" s="149"/>
      <c r="N206" s="184"/>
      <c r="O206" s="183"/>
      <c r="P206" s="183"/>
      <c r="Q206" s="183"/>
      <c r="R206" s="183"/>
      <c r="S206" s="183"/>
      <c r="T206" s="152"/>
      <c r="AR206" s="153"/>
      <c r="AT206" s="153"/>
      <c r="AU206" s="153"/>
      <c r="AY206" s="171"/>
      <c r="BE206" s="172"/>
      <c r="BF206" s="172"/>
      <c r="BG206" s="172"/>
      <c r="BH206" s="172"/>
      <c r="BI206" s="172"/>
      <c r="BJ206" s="171"/>
      <c r="BK206" s="172"/>
      <c r="BL206" s="171"/>
      <c r="BM206" s="153"/>
    </row>
    <row r="207" spans="2:65" s="176" customFormat="1" ht="22.75" customHeight="1">
      <c r="B207" s="181"/>
      <c r="D207" s="131" t="s">
        <v>68</v>
      </c>
      <c r="E207" s="140" t="s">
        <v>706</v>
      </c>
      <c r="F207" s="140" t="s">
        <v>705</v>
      </c>
      <c r="J207" s="182"/>
      <c r="L207" s="181"/>
      <c r="M207" s="180"/>
      <c r="P207" s="179"/>
      <c r="R207" s="179"/>
      <c r="T207" s="178"/>
      <c r="AR207" s="131"/>
      <c r="AT207" s="138"/>
      <c r="AU207" s="138"/>
      <c r="AY207" s="131"/>
      <c r="BK207" s="177"/>
    </row>
    <row r="208" spans="2:65" s="2" customFormat="1" ht="16.5" customHeight="1">
      <c r="B208" s="175"/>
      <c r="C208" s="143" t="s">
        <v>398</v>
      </c>
      <c r="D208" s="143" t="s">
        <v>111</v>
      </c>
      <c r="E208" s="144" t="s">
        <v>704</v>
      </c>
      <c r="F208" s="145" t="s">
        <v>703</v>
      </c>
      <c r="G208" s="146" t="s">
        <v>569</v>
      </c>
      <c r="H208" s="174">
        <v>1</v>
      </c>
      <c r="I208" s="174"/>
      <c r="J208" s="174"/>
      <c r="K208" s="173"/>
      <c r="L208" s="39"/>
      <c r="M208" s="149"/>
      <c r="N208" s="184"/>
      <c r="O208" s="183"/>
      <c r="P208" s="183"/>
      <c r="Q208" s="183"/>
      <c r="R208" s="183"/>
      <c r="S208" s="183"/>
      <c r="T208" s="152"/>
      <c r="AR208" s="153"/>
      <c r="AT208" s="153"/>
      <c r="AU208" s="153"/>
      <c r="AY208" s="171"/>
      <c r="BE208" s="172"/>
      <c r="BF208" s="172"/>
      <c r="BG208" s="172"/>
      <c r="BH208" s="172"/>
      <c r="BI208" s="172"/>
      <c r="BJ208" s="171"/>
      <c r="BK208" s="172"/>
      <c r="BL208" s="171"/>
      <c r="BM208" s="153"/>
    </row>
    <row r="209" spans="2:65" s="176" customFormat="1" ht="22.75" customHeight="1">
      <c r="B209" s="181"/>
      <c r="D209" s="131" t="s">
        <v>68</v>
      </c>
      <c r="E209" s="140" t="s">
        <v>355</v>
      </c>
      <c r="F209" s="140" t="s">
        <v>702</v>
      </c>
      <c r="J209" s="182"/>
      <c r="L209" s="181"/>
      <c r="M209" s="180"/>
      <c r="P209" s="179"/>
      <c r="R209" s="179"/>
      <c r="T209" s="178"/>
      <c r="AR209" s="131"/>
      <c r="AT209" s="138"/>
      <c r="AU209" s="138"/>
      <c r="AY209" s="131"/>
      <c r="BK209" s="177"/>
    </row>
    <row r="210" spans="2:65" s="2" customFormat="1" ht="24.15" customHeight="1">
      <c r="B210" s="175"/>
      <c r="C210" s="143" t="s">
        <v>403</v>
      </c>
      <c r="D210" s="143" t="s">
        <v>111</v>
      </c>
      <c r="E210" s="144" t="s">
        <v>701</v>
      </c>
      <c r="F210" s="145" t="s">
        <v>700</v>
      </c>
      <c r="G210" s="146" t="s">
        <v>401</v>
      </c>
      <c r="H210" s="174">
        <v>2</v>
      </c>
      <c r="I210" s="174"/>
      <c r="J210" s="174"/>
      <c r="K210" s="173"/>
      <c r="L210" s="39"/>
      <c r="M210" s="149"/>
      <c r="N210" s="184"/>
      <c r="O210" s="183"/>
      <c r="P210" s="183"/>
      <c r="Q210" s="183"/>
      <c r="R210" s="183"/>
      <c r="S210" s="183"/>
      <c r="T210" s="152"/>
      <c r="AR210" s="153"/>
      <c r="AT210" s="153"/>
      <c r="AU210" s="153"/>
      <c r="AY210" s="171"/>
      <c r="BE210" s="172"/>
      <c r="BF210" s="172"/>
      <c r="BG210" s="172"/>
      <c r="BH210" s="172"/>
      <c r="BI210" s="172"/>
      <c r="BJ210" s="171"/>
      <c r="BK210" s="172"/>
      <c r="BL210" s="171"/>
      <c r="BM210" s="153"/>
    </row>
    <row r="211" spans="2:65" s="2" customFormat="1" ht="24.15" customHeight="1">
      <c r="B211" s="175"/>
      <c r="C211" s="143" t="s">
        <v>406</v>
      </c>
      <c r="D211" s="143" t="s">
        <v>111</v>
      </c>
      <c r="E211" s="144" t="s">
        <v>699</v>
      </c>
      <c r="F211" s="145" t="s">
        <v>698</v>
      </c>
      <c r="G211" s="146" t="s">
        <v>401</v>
      </c>
      <c r="H211" s="174">
        <v>3</v>
      </c>
      <c r="I211" s="174"/>
      <c r="J211" s="174"/>
      <c r="K211" s="173"/>
      <c r="L211" s="39"/>
      <c r="M211" s="149"/>
      <c r="N211" s="184"/>
      <c r="O211" s="183"/>
      <c r="P211" s="183"/>
      <c r="Q211" s="183"/>
      <c r="R211" s="183"/>
      <c r="S211" s="183"/>
      <c r="T211" s="152"/>
      <c r="AR211" s="153"/>
      <c r="AT211" s="153"/>
      <c r="AU211" s="153"/>
      <c r="AY211" s="171"/>
      <c r="BE211" s="172"/>
      <c r="BF211" s="172"/>
      <c r="BG211" s="172"/>
      <c r="BH211" s="172"/>
      <c r="BI211" s="172"/>
      <c r="BJ211" s="171"/>
      <c r="BK211" s="172"/>
      <c r="BL211" s="171"/>
      <c r="BM211" s="153"/>
    </row>
    <row r="212" spans="2:65" s="2" customFormat="1" ht="16.5" customHeight="1">
      <c r="B212" s="175"/>
      <c r="C212" s="143" t="s">
        <v>410</v>
      </c>
      <c r="D212" s="143" t="s">
        <v>111</v>
      </c>
      <c r="E212" s="144" t="s">
        <v>697</v>
      </c>
      <c r="F212" s="145" t="s">
        <v>696</v>
      </c>
      <c r="G212" s="146" t="s">
        <v>401</v>
      </c>
      <c r="H212" s="174">
        <v>3</v>
      </c>
      <c r="I212" s="174"/>
      <c r="J212" s="174"/>
      <c r="K212" s="173"/>
      <c r="L212" s="39"/>
      <c r="M212" s="149"/>
      <c r="N212" s="184"/>
      <c r="O212" s="183"/>
      <c r="P212" s="183"/>
      <c r="Q212" s="183"/>
      <c r="R212" s="183"/>
      <c r="S212" s="183"/>
      <c r="T212" s="152"/>
      <c r="AR212" s="153"/>
      <c r="AT212" s="153"/>
      <c r="AU212" s="153"/>
      <c r="AY212" s="171"/>
      <c r="BE212" s="172"/>
      <c r="BF212" s="172"/>
      <c r="BG212" s="172"/>
      <c r="BH212" s="172"/>
      <c r="BI212" s="172"/>
      <c r="BJ212" s="171"/>
      <c r="BK212" s="172"/>
      <c r="BL212" s="171"/>
      <c r="BM212" s="153"/>
    </row>
    <row r="213" spans="2:65" s="176" customFormat="1" ht="22.75" customHeight="1">
      <c r="B213" s="181"/>
      <c r="D213" s="131" t="s">
        <v>68</v>
      </c>
      <c r="E213" s="140" t="s">
        <v>695</v>
      </c>
      <c r="F213" s="140" t="s">
        <v>694</v>
      </c>
      <c r="J213" s="182"/>
      <c r="L213" s="181"/>
      <c r="M213" s="180"/>
      <c r="P213" s="179"/>
      <c r="R213" s="179"/>
      <c r="T213" s="178"/>
      <c r="AR213" s="131"/>
      <c r="AT213" s="138"/>
      <c r="AU213" s="138"/>
      <c r="AY213" s="131"/>
      <c r="BK213" s="177"/>
    </row>
    <row r="214" spans="2:65" s="2" customFormat="1" ht="21.75" customHeight="1">
      <c r="B214" s="175"/>
      <c r="C214" s="143" t="s">
        <v>414</v>
      </c>
      <c r="D214" s="143" t="s">
        <v>111</v>
      </c>
      <c r="E214" s="144" t="s">
        <v>693</v>
      </c>
      <c r="F214" s="145" t="s">
        <v>692</v>
      </c>
      <c r="G214" s="146" t="s">
        <v>569</v>
      </c>
      <c r="H214" s="174">
        <v>1</v>
      </c>
      <c r="I214" s="174"/>
      <c r="J214" s="174"/>
      <c r="K214" s="173"/>
      <c r="L214" s="39"/>
      <c r="M214" s="149"/>
      <c r="N214" s="184"/>
      <c r="O214" s="183"/>
      <c r="P214" s="183"/>
      <c r="Q214" s="183"/>
      <c r="R214" s="183"/>
      <c r="S214" s="183"/>
      <c r="T214" s="152"/>
      <c r="AR214" s="153"/>
      <c r="AT214" s="153"/>
      <c r="AU214" s="153"/>
      <c r="AY214" s="171"/>
      <c r="BE214" s="172"/>
      <c r="BF214" s="172"/>
      <c r="BG214" s="172"/>
      <c r="BH214" s="172"/>
      <c r="BI214" s="172"/>
      <c r="BJ214" s="171"/>
      <c r="BK214" s="172"/>
      <c r="BL214" s="171"/>
      <c r="BM214" s="153"/>
    </row>
    <row r="215" spans="2:65" s="176" customFormat="1" ht="22.75" customHeight="1">
      <c r="B215" s="181"/>
      <c r="D215" s="131" t="s">
        <v>68</v>
      </c>
      <c r="E215" s="140" t="s">
        <v>691</v>
      </c>
      <c r="F215" s="140" t="s">
        <v>690</v>
      </c>
      <c r="J215" s="182"/>
      <c r="L215" s="181"/>
      <c r="M215" s="180"/>
      <c r="P215" s="179"/>
      <c r="R215" s="179"/>
      <c r="T215" s="178"/>
      <c r="AR215" s="131"/>
      <c r="AT215" s="138"/>
      <c r="AU215" s="138"/>
      <c r="AY215" s="131"/>
      <c r="BK215" s="177"/>
    </row>
    <row r="216" spans="2:65" s="2" customFormat="1" ht="24.15" customHeight="1">
      <c r="B216" s="175"/>
      <c r="C216" s="143" t="s">
        <v>418</v>
      </c>
      <c r="D216" s="143" t="s">
        <v>111</v>
      </c>
      <c r="E216" s="144" t="s">
        <v>689</v>
      </c>
      <c r="F216" s="145" t="s">
        <v>688</v>
      </c>
      <c r="G216" s="146" t="s">
        <v>595</v>
      </c>
      <c r="H216" s="174">
        <v>22.57</v>
      </c>
      <c r="I216" s="174"/>
      <c r="J216" s="174"/>
      <c r="K216" s="173"/>
      <c r="L216" s="39"/>
      <c r="M216" s="149"/>
      <c r="N216" s="184"/>
      <c r="O216" s="183"/>
      <c r="P216" s="183"/>
      <c r="Q216" s="183"/>
      <c r="R216" s="183"/>
      <c r="S216" s="183"/>
      <c r="T216" s="152"/>
      <c r="AR216" s="153"/>
      <c r="AT216" s="153"/>
      <c r="AU216" s="153"/>
      <c r="AY216" s="171"/>
      <c r="BE216" s="172"/>
      <c r="BF216" s="172"/>
      <c r="BG216" s="172"/>
      <c r="BH216" s="172"/>
      <c r="BI216" s="172"/>
      <c r="BJ216" s="171"/>
      <c r="BK216" s="172"/>
      <c r="BL216" s="171"/>
      <c r="BM216" s="153"/>
    </row>
    <row r="217" spans="2:65" s="176" customFormat="1" ht="22.75" customHeight="1">
      <c r="B217" s="181"/>
      <c r="D217" s="131" t="s">
        <v>68</v>
      </c>
      <c r="E217" s="140" t="s">
        <v>687</v>
      </c>
      <c r="F217" s="140" t="s">
        <v>686</v>
      </c>
      <c r="J217" s="182"/>
      <c r="L217" s="181"/>
      <c r="M217" s="180"/>
      <c r="P217" s="179"/>
      <c r="R217" s="179"/>
      <c r="T217" s="178"/>
      <c r="AR217" s="131"/>
      <c r="AT217" s="138"/>
      <c r="AU217" s="138"/>
      <c r="AY217" s="131"/>
      <c r="BK217" s="177"/>
    </row>
    <row r="218" spans="2:65" s="2" customFormat="1" ht="37.75" customHeight="1">
      <c r="B218" s="175"/>
      <c r="C218" s="143" t="s">
        <v>422</v>
      </c>
      <c r="D218" s="143" t="s">
        <v>111</v>
      </c>
      <c r="E218" s="144" t="s">
        <v>685</v>
      </c>
      <c r="F218" s="145" t="s">
        <v>1055</v>
      </c>
      <c r="G218" s="146" t="s">
        <v>595</v>
      </c>
      <c r="H218" s="174">
        <v>327.14999999999998</v>
      </c>
      <c r="I218" s="174"/>
      <c r="J218" s="174"/>
      <c r="K218" s="173"/>
      <c r="L218" s="39"/>
      <c r="M218" s="149"/>
      <c r="N218" s="184"/>
      <c r="O218" s="183"/>
      <c r="P218" s="183"/>
      <c r="Q218" s="183"/>
      <c r="R218" s="183"/>
      <c r="S218" s="183"/>
      <c r="T218" s="152"/>
      <c r="AR218" s="153"/>
      <c r="AT218" s="153"/>
      <c r="AU218" s="153"/>
      <c r="AY218" s="171"/>
      <c r="BE218" s="172"/>
      <c r="BF218" s="172"/>
      <c r="BG218" s="172"/>
      <c r="BH218" s="172"/>
      <c r="BI218" s="172"/>
      <c r="BJ218" s="171"/>
      <c r="BK218" s="172"/>
      <c r="BL218" s="171"/>
      <c r="BM218" s="153"/>
    </row>
    <row r="219" spans="2:65" s="2" customFormat="1" ht="37.75" customHeight="1">
      <c r="B219" s="175"/>
      <c r="C219" s="143" t="s">
        <v>425</v>
      </c>
      <c r="D219" s="143" t="s">
        <v>111</v>
      </c>
      <c r="E219" s="144" t="s">
        <v>684</v>
      </c>
      <c r="F219" s="145" t="s">
        <v>1056</v>
      </c>
      <c r="G219" s="146" t="s">
        <v>595</v>
      </c>
      <c r="H219" s="174">
        <v>16.22</v>
      </c>
      <c r="I219" s="174"/>
      <c r="J219" s="174"/>
      <c r="K219" s="173"/>
      <c r="L219" s="39"/>
      <c r="M219" s="149"/>
      <c r="N219" s="184"/>
      <c r="O219" s="183"/>
      <c r="P219" s="183"/>
      <c r="Q219" s="183"/>
      <c r="R219" s="183"/>
      <c r="S219" s="183"/>
      <c r="T219" s="152"/>
      <c r="AR219" s="153"/>
      <c r="AT219" s="153"/>
      <c r="AU219" s="153"/>
      <c r="AY219" s="171"/>
      <c r="BE219" s="172"/>
      <c r="BF219" s="172"/>
      <c r="BG219" s="172"/>
      <c r="BH219" s="172"/>
      <c r="BI219" s="172"/>
      <c r="BJ219" s="171"/>
      <c r="BK219" s="172"/>
      <c r="BL219" s="171"/>
      <c r="BM219" s="153"/>
    </row>
    <row r="220" spans="2:65" s="2" customFormat="1" ht="21.75" customHeight="1">
      <c r="B220" s="175"/>
      <c r="C220" s="143" t="s">
        <v>429</v>
      </c>
      <c r="D220" s="143" t="s">
        <v>111</v>
      </c>
      <c r="E220" s="144" t="s">
        <v>683</v>
      </c>
      <c r="F220" s="145" t="s">
        <v>682</v>
      </c>
      <c r="G220" s="146" t="s">
        <v>133</v>
      </c>
      <c r="H220" s="174">
        <v>119.87</v>
      </c>
      <c r="I220" s="174"/>
      <c r="J220" s="174"/>
      <c r="K220" s="173"/>
      <c r="L220" s="39"/>
      <c r="M220" s="149"/>
      <c r="N220" s="184"/>
      <c r="O220" s="183"/>
      <c r="P220" s="183"/>
      <c r="Q220" s="183"/>
      <c r="R220" s="183"/>
      <c r="S220" s="183"/>
      <c r="T220" s="152"/>
      <c r="AR220" s="153"/>
      <c r="AT220" s="153"/>
      <c r="AU220" s="153"/>
      <c r="AY220" s="171"/>
      <c r="BE220" s="172"/>
      <c r="BF220" s="172"/>
      <c r="BG220" s="172"/>
      <c r="BH220" s="172"/>
      <c r="BI220" s="172"/>
      <c r="BJ220" s="171"/>
      <c r="BK220" s="172"/>
      <c r="BL220" s="171"/>
      <c r="BM220" s="153"/>
    </row>
    <row r="221" spans="2:65" s="176" customFormat="1" ht="22.75" customHeight="1">
      <c r="B221" s="181"/>
      <c r="D221" s="131" t="s">
        <v>68</v>
      </c>
      <c r="E221" s="140" t="s">
        <v>681</v>
      </c>
      <c r="F221" s="140" t="s">
        <v>680</v>
      </c>
      <c r="J221" s="182"/>
      <c r="L221" s="181"/>
      <c r="M221" s="180"/>
      <c r="P221" s="179"/>
      <c r="R221" s="179"/>
      <c r="T221" s="178"/>
      <c r="AR221" s="131"/>
      <c r="AT221" s="138"/>
      <c r="AU221" s="138"/>
      <c r="AY221" s="131"/>
      <c r="BK221" s="177"/>
    </row>
    <row r="222" spans="2:65" s="2" customFormat="1" ht="33" customHeight="1">
      <c r="B222" s="175"/>
      <c r="C222" s="143" t="s">
        <v>432</v>
      </c>
      <c r="D222" s="143" t="s">
        <v>111</v>
      </c>
      <c r="E222" s="144" t="s">
        <v>679</v>
      </c>
      <c r="F222" s="145" t="s">
        <v>678</v>
      </c>
      <c r="G222" s="146" t="s">
        <v>140</v>
      </c>
      <c r="H222" s="174">
        <v>24</v>
      </c>
      <c r="I222" s="174"/>
      <c r="J222" s="174"/>
      <c r="K222" s="173"/>
      <c r="L222" s="39"/>
      <c r="M222" s="149"/>
      <c r="N222" s="184"/>
      <c r="O222" s="183"/>
      <c r="P222" s="183"/>
      <c r="Q222" s="183"/>
      <c r="R222" s="183"/>
      <c r="S222" s="183"/>
      <c r="T222" s="152"/>
      <c r="AR222" s="153"/>
      <c r="AT222" s="153"/>
      <c r="AU222" s="153"/>
      <c r="AY222" s="171"/>
      <c r="BE222" s="172"/>
      <c r="BF222" s="172"/>
      <c r="BG222" s="172"/>
      <c r="BH222" s="172"/>
      <c r="BI222" s="172"/>
      <c r="BJ222" s="171"/>
      <c r="BK222" s="172"/>
      <c r="BL222" s="171"/>
      <c r="BM222" s="153"/>
    </row>
    <row r="223" spans="2:65" s="2" customFormat="1" ht="24.15" customHeight="1">
      <c r="B223" s="175"/>
      <c r="C223" s="156" t="s">
        <v>435</v>
      </c>
      <c r="D223" s="156" t="s">
        <v>117</v>
      </c>
      <c r="E223" s="157" t="s">
        <v>677</v>
      </c>
      <c r="F223" s="158" t="s">
        <v>676</v>
      </c>
      <c r="G223" s="159" t="s">
        <v>140</v>
      </c>
      <c r="H223" s="187">
        <v>3</v>
      </c>
      <c r="I223" s="187"/>
      <c r="J223" s="187"/>
      <c r="K223" s="161"/>
      <c r="L223" s="162"/>
      <c r="M223" s="163"/>
      <c r="N223" s="186"/>
      <c r="O223" s="183"/>
      <c r="P223" s="183"/>
      <c r="Q223" s="183"/>
      <c r="R223" s="183"/>
      <c r="S223" s="183"/>
      <c r="T223" s="152"/>
      <c r="AR223" s="153"/>
      <c r="AT223" s="153"/>
      <c r="AU223" s="153"/>
      <c r="AY223" s="171"/>
      <c r="BE223" s="172"/>
      <c r="BF223" s="172"/>
      <c r="BG223" s="172"/>
      <c r="BH223" s="172"/>
      <c r="BI223" s="172"/>
      <c r="BJ223" s="171"/>
      <c r="BK223" s="172"/>
      <c r="BL223" s="171"/>
      <c r="BM223" s="153"/>
    </row>
    <row r="224" spans="2:65" s="2" customFormat="1" ht="24.15" customHeight="1">
      <c r="B224" s="175"/>
      <c r="C224" s="156" t="s">
        <v>439</v>
      </c>
      <c r="D224" s="156" t="s">
        <v>117</v>
      </c>
      <c r="E224" s="157" t="s">
        <v>675</v>
      </c>
      <c r="F224" s="158" t="s">
        <v>674</v>
      </c>
      <c r="G224" s="159" t="s">
        <v>140</v>
      </c>
      <c r="H224" s="187">
        <v>2</v>
      </c>
      <c r="I224" s="187"/>
      <c r="J224" s="187"/>
      <c r="K224" s="161"/>
      <c r="L224" s="162"/>
      <c r="M224" s="163"/>
      <c r="N224" s="186"/>
      <c r="O224" s="183"/>
      <c r="P224" s="183"/>
      <c r="Q224" s="183"/>
      <c r="R224" s="183"/>
      <c r="S224" s="183"/>
      <c r="T224" s="152"/>
      <c r="AR224" s="153"/>
      <c r="AT224" s="153"/>
      <c r="AU224" s="153"/>
      <c r="AY224" s="171"/>
      <c r="BE224" s="172"/>
      <c r="BF224" s="172"/>
      <c r="BG224" s="172"/>
      <c r="BH224" s="172"/>
      <c r="BI224" s="172"/>
      <c r="BJ224" s="171"/>
      <c r="BK224" s="172"/>
      <c r="BL224" s="171"/>
      <c r="BM224" s="153"/>
    </row>
    <row r="225" spans="2:65" s="2" customFormat="1" ht="24.15" customHeight="1">
      <c r="B225" s="175"/>
      <c r="C225" s="156" t="s">
        <v>442</v>
      </c>
      <c r="D225" s="156" t="s">
        <v>117</v>
      </c>
      <c r="E225" s="157" t="s">
        <v>673</v>
      </c>
      <c r="F225" s="158" t="s">
        <v>672</v>
      </c>
      <c r="G225" s="159" t="s">
        <v>140</v>
      </c>
      <c r="H225" s="187">
        <v>17</v>
      </c>
      <c r="I225" s="187"/>
      <c r="J225" s="187"/>
      <c r="K225" s="161"/>
      <c r="L225" s="162"/>
      <c r="M225" s="163"/>
      <c r="N225" s="186"/>
      <c r="O225" s="183"/>
      <c r="P225" s="183"/>
      <c r="Q225" s="183"/>
      <c r="R225" s="183"/>
      <c r="S225" s="183"/>
      <c r="T225" s="152"/>
      <c r="AR225" s="153"/>
      <c r="AT225" s="153"/>
      <c r="AU225" s="153"/>
      <c r="AY225" s="171"/>
      <c r="BE225" s="172"/>
      <c r="BF225" s="172"/>
      <c r="BG225" s="172"/>
      <c r="BH225" s="172"/>
      <c r="BI225" s="172"/>
      <c r="BJ225" s="171"/>
      <c r="BK225" s="172"/>
      <c r="BL225" s="171"/>
      <c r="BM225" s="153"/>
    </row>
    <row r="226" spans="2:65" s="2" customFormat="1" ht="24.15" customHeight="1">
      <c r="B226" s="175"/>
      <c r="C226" s="156" t="s">
        <v>445</v>
      </c>
      <c r="D226" s="156" t="s">
        <v>117</v>
      </c>
      <c r="E226" s="157" t="s">
        <v>671</v>
      </c>
      <c r="F226" s="158" t="s">
        <v>670</v>
      </c>
      <c r="G226" s="159" t="s">
        <v>140</v>
      </c>
      <c r="H226" s="187">
        <v>2</v>
      </c>
      <c r="I226" s="187"/>
      <c r="J226" s="187"/>
      <c r="K226" s="161"/>
      <c r="L226" s="162"/>
      <c r="M226" s="163"/>
      <c r="N226" s="186"/>
      <c r="O226" s="183"/>
      <c r="P226" s="183"/>
      <c r="Q226" s="183"/>
      <c r="R226" s="183"/>
      <c r="S226" s="183"/>
      <c r="T226" s="152"/>
      <c r="AR226" s="153"/>
      <c r="AT226" s="153"/>
      <c r="AU226" s="153"/>
      <c r="AY226" s="171"/>
      <c r="BE226" s="172"/>
      <c r="BF226" s="172"/>
      <c r="BG226" s="172"/>
      <c r="BH226" s="172"/>
      <c r="BI226" s="172"/>
      <c r="BJ226" s="171"/>
      <c r="BK226" s="172"/>
      <c r="BL226" s="171"/>
      <c r="BM226" s="153"/>
    </row>
    <row r="227" spans="2:65" s="2" customFormat="1" ht="24.15" customHeight="1">
      <c r="B227" s="175"/>
      <c r="C227" s="156" t="s">
        <v>449</v>
      </c>
      <c r="D227" s="156" t="s">
        <v>117</v>
      </c>
      <c r="E227" s="157" t="s">
        <v>669</v>
      </c>
      <c r="F227" s="158" t="s">
        <v>668</v>
      </c>
      <c r="G227" s="159" t="s">
        <v>140</v>
      </c>
      <c r="H227" s="187">
        <v>24</v>
      </c>
      <c r="I227" s="187"/>
      <c r="J227" s="187"/>
      <c r="K227" s="161"/>
      <c r="L227" s="162"/>
      <c r="M227" s="163"/>
      <c r="N227" s="186"/>
      <c r="O227" s="183"/>
      <c r="P227" s="183"/>
      <c r="Q227" s="183"/>
      <c r="R227" s="183"/>
      <c r="S227" s="183"/>
      <c r="T227" s="152"/>
      <c r="AR227" s="153"/>
      <c r="AT227" s="153"/>
      <c r="AU227" s="153"/>
      <c r="AY227" s="171"/>
      <c r="BE227" s="172"/>
      <c r="BF227" s="172"/>
      <c r="BG227" s="172"/>
      <c r="BH227" s="172"/>
      <c r="BI227" s="172"/>
      <c r="BJ227" s="171"/>
      <c r="BK227" s="172"/>
      <c r="BL227" s="171"/>
      <c r="BM227" s="153"/>
    </row>
    <row r="228" spans="2:65" s="2" customFormat="1" ht="16.5" customHeight="1">
      <c r="B228" s="175"/>
      <c r="C228" s="143" t="s">
        <v>453</v>
      </c>
      <c r="D228" s="143" t="s">
        <v>111</v>
      </c>
      <c r="E228" s="144" t="s">
        <v>667</v>
      </c>
      <c r="F228" s="145" t="s">
        <v>666</v>
      </c>
      <c r="G228" s="146" t="s">
        <v>140</v>
      </c>
      <c r="H228" s="174">
        <v>24</v>
      </c>
      <c r="I228" s="174"/>
      <c r="J228" s="174"/>
      <c r="K228" s="173"/>
      <c r="L228" s="39"/>
      <c r="M228" s="149"/>
      <c r="N228" s="184"/>
      <c r="O228" s="183"/>
      <c r="P228" s="183"/>
      <c r="Q228" s="183"/>
      <c r="R228" s="183"/>
      <c r="S228" s="183"/>
      <c r="T228" s="152"/>
      <c r="AR228" s="153"/>
      <c r="AT228" s="153"/>
      <c r="AU228" s="153"/>
      <c r="AY228" s="171"/>
      <c r="BE228" s="172"/>
      <c r="BF228" s="172"/>
      <c r="BG228" s="172"/>
      <c r="BH228" s="172"/>
      <c r="BI228" s="172"/>
      <c r="BJ228" s="171"/>
      <c r="BK228" s="172"/>
      <c r="BL228" s="171"/>
      <c r="BM228" s="153"/>
    </row>
    <row r="229" spans="2:65" s="2" customFormat="1" ht="16.5" customHeight="1">
      <c r="B229" s="175"/>
      <c r="C229" s="156" t="s">
        <v>456</v>
      </c>
      <c r="D229" s="156" t="s">
        <v>117</v>
      </c>
      <c r="E229" s="157" t="s">
        <v>665</v>
      </c>
      <c r="F229" s="158" t="s">
        <v>664</v>
      </c>
      <c r="G229" s="159" t="s">
        <v>140</v>
      </c>
      <c r="H229" s="187">
        <v>24</v>
      </c>
      <c r="I229" s="187"/>
      <c r="J229" s="187"/>
      <c r="K229" s="161"/>
      <c r="L229" s="162"/>
      <c r="M229" s="163"/>
      <c r="N229" s="186"/>
      <c r="O229" s="183"/>
      <c r="P229" s="183"/>
      <c r="Q229" s="183"/>
      <c r="R229" s="183"/>
      <c r="S229" s="183"/>
      <c r="T229" s="152"/>
      <c r="AR229" s="153"/>
      <c r="AT229" s="153"/>
      <c r="AU229" s="153"/>
      <c r="AY229" s="171"/>
      <c r="BE229" s="172"/>
      <c r="BF229" s="172"/>
      <c r="BG229" s="172"/>
      <c r="BH229" s="172"/>
      <c r="BI229" s="172"/>
      <c r="BJ229" s="171"/>
      <c r="BK229" s="172"/>
      <c r="BL229" s="171"/>
      <c r="BM229" s="153"/>
    </row>
    <row r="230" spans="2:65" s="2" customFormat="1" ht="21.75" customHeight="1">
      <c r="B230" s="175"/>
      <c r="C230" s="143" t="s">
        <v>460</v>
      </c>
      <c r="D230" s="143" t="s">
        <v>111</v>
      </c>
      <c r="E230" s="144" t="s">
        <v>663</v>
      </c>
      <c r="F230" s="145" t="s">
        <v>662</v>
      </c>
      <c r="G230" s="146" t="s">
        <v>140</v>
      </c>
      <c r="H230" s="174">
        <v>24</v>
      </c>
      <c r="I230" s="174"/>
      <c r="J230" s="174"/>
      <c r="K230" s="173"/>
      <c r="L230" s="39"/>
      <c r="M230" s="149"/>
      <c r="N230" s="184"/>
      <c r="O230" s="183"/>
      <c r="P230" s="183"/>
      <c r="Q230" s="183"/>
      <c r="R230" s="183"/>
      <c r="S230" s="183"/>
      <c r="T230" s="152"/>
      <c r="AR230" s="153"/>
      <c r="AT230" s="153"/>
      <c r="AU230" s="153"/>
      <c r="AY230" s="171"/>
      <c r="BE230" s="172"/>
      <c r="BF230" s="172"/>
      <c r="BG230" s="172"/>
      <c r="BH230" s="172"/>
      <c r="BI230" s="172"/>
      <c r="BJ230" s="171"/>
      <c r="BK230" s="172"/>
      <c r="BL230" s="171"/>
      <c r="BM230" s="153"/>
    </row>
    <row r="231" spans="2:65" s="2" customFormat="1" ht="37.75" customHeight="1">
      <c r="B231" s="175"/>
      <c r="C231" s="156" t="s">
        <v>463</v>
      </c>
      <c r="D231" s="156" t="s">
        <v>117</v>
      </c>
      <c r="E231" s="157" t="s">
        <v>661</v>
      </c>
      <c r="F231" s="158" t="s">
        <v>660</v>
      </c>
      <c r="G231" s="159" t="s">
        <v>140</v>
      </c>
      <c r="H231" s="187">
        <v>24</v>
      </c>
      <c r="I231" s="187"/>
      <c r="J231" s="187"/>
      <c r="K231" s="161"/>
      <c r="L231" s="162"/>
      <c r="M231" s="163"/>
      <c r="N231" s="186"/>
      <c r="O231" s="183"/>
      <c r="P231" s="183"/>
      <c r="Q231" s="183"/>
      <c r="R231" s="183"/>
      <c r="S231" s="183"/>
      <c r="T231" s="152"/>
      <c r="AR231" s="153"/>
      <c r="AT231" s="153"/>
      <c r="AU231" s="153"/>
      <c r="AY231" s="171"/>
      <c r="BE231" s="172"/>
      <c r="BF231" s="172"/>
      <c r="BG231" s="172"/>
      <c r="BH231" s="172"/>
      <c r="BI231" s="172"/>
      <c r="BJ231" s="171"/>
      <c r="BK231" s="172"/>
      <c r="BL231" s="171"/>
      <c r="BM231" s="153"/>
    </row>
    <row r="232" spans="2:65" s="2" customFormat="1" ht="24.15" customHeight="1">
      <c r="B232" s="175"/>
      <c r="C232" s="143" t="s">
        <v>467</v>
      </c>
      <c r="D232" s="143" t="s">
        <v>111</v>
      </c>
      <c r="E232" s="144" t="s">
        <v>659</v>
      </c>
      <c r="F232" s="145" t="s">
        <v>658</v>
      </c>
      <c r="G232" s="146" t="s">
        <v>133</v>
      </c>
      <c r="H232" s="174">
        <v>91.68</v>
      </c>
      <c r="I232" s="174"/>
      <c r="J232" s="174"/>
      <c r="K232" s="173"/>
      <c r="L232" s="39"/>
      <c r="M232" s="149"/>
      <c r="N232" s="184"/>
      <c r="O232" s="183"/>
      <c r="P232" s="183"/>
      <c r="Q232" s="183"/>
      <c r="R232" s="183"/>
      <c r="S232" s="183"/>
      <c r="T232" s="152"/>
      <c r="AR232" s="153"/>
      <c r="AT232" s="153"/>
      <c r="AU232" s="153"/>
      <c r="AY232" s="171"/>
      <c r="BE232" s="172"/>
      <c r="BF232" s="172"/>
      <c r="BG232" s="172"/>
      <c r="BH232" s="172"/>
      <c r="BI232" s="172"/>
      <c r="BJ232" s="171"/>
      <c r="BK232" s="172"/>
      <c r="BL232" s="171"/>
      <c r="BM232" s="153"/>
    </row>
    <row r="233" spans="2:65" s="176" customFormat="1" ht="22.75" customHeight="1">
      <c r="B233" s="181"/>
      <c r="D233" s="131" t="s">
        <v>68</v>
      </c>
      <c r="E233" s="140" t="s">
        <v>498</v>
      </c>
      <c r="F233" s="140" t="s">
        <v>499</v>
      </c>
      <c r="J233" s="182"/>
      <c r="L233" s="181"/>
      <c r="M233" s="180"/>
      <c r="P233" s="179"/>
      <c r="R233" s="179"/>
      <c r="T233" s="178"/>
      <c r="AR233" s="131"/>
      <c r="AT233" s="138"/>
      <c r="AU233" s="138"/>
      <c r="AY233" s="131"/>
      <c r="BK233" s="177"/>
    </row>
    <row r="234" spans="2:65" s="2" customFormat="1" ht="24.15" customHeight="1">
      <c r="B234" s="175"/>
      <c r="C234" s="143" t="s">
        <v>471</v>
      </c>
      <c r="D234" s="143" t="s">
        <v>111</v>
      </c>
      <c r="E234" s="144" t="s">
        <v>657</v>
      </c>
      <c r="F234" s="145" t="s">
        <v>656</v>
      </c>
      <c r="G234" s="146" t="s">
        <v>569</v>
      </c>
      <c r="H234" s="174">
        <v>2</v>
      </c>
      <c r="I234" s="174"/>
      <c r="J234" s="174"/>
      <c r="K234" s="173"/>
      <c r="L234" s="39"/>
      <c r="M234" s="149"/>
      <c r="N234" s="184"/>
      <c r="O234" s="183"/>
      <c r="P234" s="183"/>
      <c r="Q234" s="183"/>
      <c r="R234" s="183"/>
      <c r="S234" s="183"/>
      <c r="T234" s="152"/>
      <c r="AR234" s="153"/>
      <c r="AT234" s="153"/>
      <c r="AU234" s="153"/>
      <c r="AY234" s="171"/>
      <c r="BE234" s="172"/>
      <c r="BF234" s="172"/>
      <c r="BG234" s="172"/>
      <c r="BH234" s="172"/>
      <c r="BI234" s="172"/>
      <c r="BJ234" s="171"/>
      <c r="BK234" s="172"/>
      <c r="BL234" s="171"/>
      <c r="BM234" s="153"/>
    </row>
    <row r="235" spans="2:65" s="2" customFormat="1" ht="37.75" customHeight="1">
      <c r="B235" s="175"/>
      <c r="C235" s="143" t="s">
        <v>475</v>
      </c>
      <c r="D235" s="143" t="s">
        <v>111</v>
      </c>
      <c r="E235" s="144" t="s">
        <v>655</v>
      </c>
      <c r="F235" s="145" t="s">
        <v>654</v>
      </c>
      <c r="G235" s="146" t="s">
        <v>140</v>
      </c>
      <c r="H235" s="174">
        <v>2</v>
      </c>
      <c r="I235" s="174"/>
      <c r="J235" s="174"/>
      <c r="K235" s="173"/>
      <c r="L235" s="39"/>
      <c r="M235" s="149"/>
      <c r="N235" s="184"/>
      <c r="O235" s="183"/>
      <c r="P235" s="183"/>
      <c r="Q235" s="183"/>
      <c r="R235" s="183"/>
      <c r="S235" s="183"/>
      <c r="T235" s="152"/>
      <c r="AR235" s="153"/>
      <c r="AT235" s="153"/>
      <c r="AU235" s="153"/>
      <c r="AY235" s="171"/>
      <c r="BE235" s="172"/>
      <c r="BF235" s="172"/>
      <c r="BG235" s="172"/>
      <c r="BH235" s="172"/>
      <c r="BI235" s="172"/>
      <c r="BJ235" s="171"/>
      <c r="BK235" s="172"/>
      <c r="BL235" s="171"/>
      <c r="BM235" s="153"/>
    </row>
    <row r="236" spans="2:65" s="2" customFormat="1" ht="24.15" customHeight="1">
      <c r="B236" s="175"/>
      <c r="C236" s="143" t="s">
        <v>479</v>
      </c>
      <c r="D236" s="143" t="s">
        <v>111</v>
      </c>
      <c r="E236" s="144" t="s">
        <v>653</v>
      </c>
      <c r="F236" s="145" t="s">
        <v>652</v>
      </c>
      <c r="G236" s="146" t="s">
        <v>140</v>
      </c>
      <c r="H236" s="174">
        <v>1</v>
      </c>
      <c r="I236" s="174"/>
      <c r="J236" s="174"/>
      <c r="K236" s="173"/>
      <c r="L236" s="39"/>
      <c r="M236" s="149"/>
      <c r="N236" s="184"/>
      <c r="O236" s="183"/>
      <c r="P236" s="183"/>
      <c r="Q236" s="183"/>
      <c r="R236" s="183"/>
      <c r="S236" s="183"/>
      <c r="T236" s="152"/>
      <c r="AR236" s="153"/>
      <c r="AT236" s="153"/>
      <c r="AU236" s="153"/>
      <c r="AY236" s="171"/>
      <c r="BE236" s="172"/>
      <c r="BF236" s="172"/>
      <c r="BG236" s="172"/>
      <c r="BH236" s="172"/>
      <c r="BI236" s="172"/>
      <c r="BJ236" s="171"/>
      <c r="BK236" s="172"/>
      <c r="BL236" s="171"/>
      <c r="BM236" s="153"/>
    </row>
    <row r="237" spans="2:65" s="2" customFormat="1" ht="24.15" customHeight="1">
      <c r="B237" s="175"/>
      <c r="C237" s="143" t="s">
        <v>483</v>
      </c>
      <c r="D237" s="143" t="s">
        <v>111</v>
      </c>
      <c r="E237" s="144" t="s">
        <v>651</v>
      </c>
      <c r="F237" s="145" t="s">
        <v>650</v>
      </c>
      <c r="G237" s="146" t="s">
        <v>133</v>
      </c>
      <c r="H237" s="174">
        <v>19.600000000000001</v>
      </c>
      <c r="I237" s="174"/>
      <c r="J237" s="174"/>
      <c r="K237" s="173"/>
      <c r="L237" s="39"/>
      <c r="M237" s="149"/>
      <c r="N237" s="184"/>
      <c r="O237" s="183"/>
      <c r="P237" s="183"/>
      <c r="Q237" s="183"/>
      <c r="R237" s="183"/>
      <c r="S237" s="183"/>
      <c r="T237" s="152"/>
      <c r="AR237" s="153"/>
      <c r="AT237" s="153"/>
      <c r="AU237" s="153"/>
      <c r="AY237" s="171"/>
      <c r="BE237" s="172"/>
      <c r="BF237" s="172"/>
      <c r="BG237" s="172"/>
      <c r="BH237" s="172"/>
      <c r="BI237" s="172"/>
      <c r="BJ237" s="171"/>
      <c r="BK237" s="172"/>
      <c r="BL237" s="171"/>
      <c r="BM237" s="153"/>
    </row>
    <row r="238" spans="2:65" s="176" customFormat="1" ht="22.75" customHeight="1">
      <c r="B238" s="181"/>
      <c r="D238" s="131" t="s">
        <v>68</v>
      </c>
      <c r="E238" s="140" t="s">
        <v>649</v>
      </c>
      <c r="F238" s="140" t="s">
        <v>648</v>
      </c>
      <c r="J238" s="182"/>
      <c r="L238" s="181"/>
      <c r="M238" s="180"/>
      <c r="P238" s="179"/>
      <c r="R238" s="179"/>
      <c r="T238" s="178"/>
      <c r="AR238" s="131"/>
      <c r="AT238" s="138"/>
      <c r="AU238" s="138"/>
      <c r="AY238" s="131"/>
      <c r="BK238" s="177"/>
    </row>
    <row r="239" spans="2:65" s="2" customFormat="1" ht="21.75" customHeight="1">
      <c r="B239" s="175"/>
      <c r="C239" s="143" t="s">
        <v>487</v>
      </c>
      <c r="D239" s="143" t="s">
        <v>111</v>
      </c>
      <c r="E239" s="144" t="s">
        <v>647</v>
      </c>
      <c r="F239" s="145" t="s">
        <v>646</v>
      </c>
      <c r="G239" s="146" t="s">
        <v>114</v>
      </c>
      <c r="H239" s="174">
        <v>18</v>
      </c>
      <c r="I239" s="174"/>
      <c r="J239" s="174"/>
      <c r="K239" s="173"/>
      <c r="L239" s="39"/>
      <c r="M239" s="149"/>
      <c r="N239" s="184"/>
      <c r="O239" s="183"/>
      <c r="P239" s="183"/>
      <c r="Q239" s="183"/>
      <c r="R239" s="183"/>
      <c r="S239" s="183"/>
      <c r="T239" s="152"/>
      <c r="AR239" s="153"/>
      <c r="AT239" s="153"/>
      <c r="AU239" s="153"/>
      <c r="AY239" s="171"/>
      <c r="BE239" s="172"/>
      <c r="BF239" s="172"/>
      <c r="BG239" s="172"/>
      <c r="BH239" s="172"/>
      <c r="BI239" s="172"/>
      <c r="BJ239" s="171"/>
      <c r="BK239" s="172"/>
      <c r="BL239" s="171"/>
      <c r="BM239" s="153"/>
    </row>
    <row r="240" spans="2:65" s="2" customFormat="1" ht="24.15" customHeight="1">
      <c r="B240" s="175"/>
      <c r="C240" s="143" t="s">
        <v>491</v>
      </c>
      <c r="D240" s="143" t="s">
        <v>111</v>
      </c>
      <c r="E240" s="144" t="s">
        <v>645</v>
      </c>
      <c r="F240" s="145" t="s">
        <v>644</v>
      </c>
      <c r="G240" s="146" t="s">
        <v>595</v>
      </c>
      <c r="H240" s="174">
        <v>56.05</v>
      </c>
      <c r="I240" s="174"/>
      <c r="J240" s="174"/>
      <c r="K240" s="173"/>
      <c r="L240" s="39"/>
      <c r="M240" s="149"/>
      <c r="N240" s="184"/>
      <c r="O240" s="183"/>
      <c r="P240" s="183"/>
      <c r="Q240" s="183"/>
      <c r="R240" s="183"/>
      <c r="S240" s="183"/>
      <c r="T240" s="152"/>
      <c r="AR240" s="153"/>
      <c r="AT240" s="153"/>
      <c r="AU240" s="153"/>
      <c r="AY240" s="171"/>
      <c r="BE240" s="172"/>
      <c r="BF240" s="172"/>
      <c r="BG240" s="172"/>
      <c r="BH240" s="172"/>
      <c r="BI240" s="172"/>
      <c r="BJ240" s="171"/>
      <c r="BK240" s="172"/>
      <c r="BL240" s="171"/>
      <c r="BM240" s="153"/>
    </row>
    <row r="241" spans="2:65" s="2" customFormat="1" ht="16.5" customHeight="1">
      <c r="B241" s="175"/>
      <c r="C241" s="156" t="s">
        <v>495</v>
      </c>
      <c r="D241" s="156" t="s">
        <v>117</v>
      </c>
      <c r="E241" s="157" t="s">
        <v>643</v>
      </c>
      <c r="F241" s="158" t="s">
        <v>642</v>
      </c>
      <c r="G241" s="159" t="s">
        <v>595</v>
      </c>
      <c r="H241" s="187">
        <v>60.83</v>
      </c>
      <c r="I241" s="187"/>
      <c r="J241" s="187"/>
      <c r="K241" s="161"/>
      <c r="L241" s="162"/>
      <c r="M241" s="163"/>
      <c r="N241" s="186"/>
      <c r="O241" s="183"/>
      <c r="P241" s="183"/>
      <c r="Q241" s="183"/>
      <c r="R241" s="183"/>
      <c r="S241" s="183"/>
      <c r="T241" s="152"/>
      <c r="AR241" s="153"/>
      <c r="AT241" s="153"/>
      <c r="AU241" s="153"/>
      <c r="AY241" s="171"/>
      <c r="BE241" s="172"/>
      <c r="BF241" s="172"/>
      <c r="BG241" s="172"/>
      <c r="BH241" s="172"/>
      <c r="BI241" s="172"/>
      <c r="BJ241" s="171"/>
      <c r="BK241" s="172"/>
      <c r="BL241" s="171"/>
      <c r="BM241" s="153"/>
    </row>
    <row r="242" spans="2:65" s="2" customFormat="1" ht="24.15" customHeight="1">
      <c r="B242" s="175"/>
      <c r="C242" s="143" t="s">
        <v>500</v>
      </c>
      <c r="D242" s="143" t="s">
        <v>111</v>
      </c>
      <c r="E242" s="144" t="s">
        <v>641</v>
      </c>
      <c r="F242" s="145" t="s">
        <v>640</v>
      </c>
      <c r="G242" s="146" t="s">
        <v>133</v>
      </c>
      <c r="H242" s="174">
        <v>27.52</v>
      </c>
      <c r="I242" s="174"/>
      <c r="J242" s="174"/>
      <c r="K242" s="173"/>
      <c r="L242" s="39"/>
      <c r="M242" s="149"/>
      <c r="N242" s="184"/>
      <c r="O242" s="183"/>
      <c r="P242" s="183"/>
      <c r="Q242" s="183"/>
      <c r="R242" s="183"/>
      <c r="S242" s="183"/>
      <c r="T242" s="152"/>
      <c r="AR242" s="153"/>
      <c r="AT242" s="153"/>
      <c r="AU242" s="153"/>
      <c r="AY242" s="171"/>
      <c r="BE242" s="172"/>
      <c r="BF242" s="172"/>
      <c r="BG242" s="172"/>
      <c r="BH242" s="172"/>
      <c r="BI242" s="172"/>
      <c r="BJ242" s="171"/>
      <c r="BK242" s="172"/>
      <c r="BL242" s="171"/>
      <c r="BM242" s="153"/>
    </row>
    <row r="243" spans="2:65" s="176" customFormat="1" ht="22.75" customHeight="1">
      <c r="B243" s="181"/>
      <c r="D243" s="131" t="s">
        <v>68</v>
      </c>
      <c r="E243" s="140" t="s">
        <v>639</v>
      </c>
      <c r="F243" s="140" t="s">
        <v>638</v>
      </c>
      <c r="J243" s="182"/>
      <c r="L243" s="181"/>
      <c r="M243" s="180"/>
      <c r="P243" s="179"/>
      <c r="R243" s="179"/>
      <c r="T243" s="178"/>
      <c r="AR243" s="131"/>
      <c r="AT243" s="138"/>
      <c r="AU243" s="138"/>
      <c r="AY243" s="131"/>
      <c r="BK243" s="177"/>
    </row>
    <row r="244" spans="2:65" s="2" customFormat="1" ht="24.15" customHeight="1">
      <c r="B244" s="175"/>
      <c r="C244" s="143" t="s">
        <v>505</v>
      </c>
      <c r="D244" s="143" t="s">
        <v>111</v>
      </c>
      <c r="E244" s="144" t="s">
        <v>637</v>
      </c>
      <c r="F244" s="145" t="s">
        <v>636</v>
      </c>
      <c r="G244" s="146" t="s">
        <v>595</v>
      </c>
      <c r="H244" s="174">
        <v>41.64</v>
      </c>
      <c r="I244" s="174"/>
      <c r="J244" s="174"/>
      <c r="K244" s="173"/>
      <c r="L244" s="39"/>
      <c r="M244" s="149"/>
      <c r="N244" s="184"/>
      <c r="O244" s="183"/>
      <c r="P244" s="183"/>
      <c r="Q244" s="183"/>
      <c r="R244" s="183"/>
      <c r="S244" s="183"/>
      <c r="T244" s="152"/>
      <c r="AR244" s="153"/>
      <c r="AT244" s="153"/>
      <c r="AU244" s="153"/>
      <c r="AY244" s="171"/>
      <c r="BE244" s="172"/>
      <c r="BF244" s="172"/>
      <c r="BG244" s="172"/>
      <c r="BH244" s="172"/>
      <c r="BI244" s="172"/>
      <c r="BJ244" s="171"/>
      <c r="BK244" s="172"/>
      <c r="BL244" s="171"/>
      <c r="BM244" s="153"/>
    </row>
    <row r="245" spans="2:65" s="2" customFormat="1" ht="24.15" customHeight="1">
      <c r="B245" s="175"/>
      <c r="C245" s="143" t="s">
        <v>511</v>
      </c>
      <c r="D245" s="143" t="s">
        <v>111</v>
      </c>
      <c r="E245" s="144" t="s">
        <v>635</v>
      </c>
      <c r="F245" s="145" t="s">
        <v>634</v>
      </c>
      <c r="G245" s="146" t="s">
        <v>133</v>
      </c>
      <c r="H245" s="174">
        <v>6.24</v>
      </c>
      <c r="I245" s="174"/>
      <c r="J245" s="174"/>
      <c r="K245" s="173"/>
      <c r="L245" s="39"/>
      <c r="M245" s="149"/>
      <c r="N245" s="184"/>
      <c r="O245" s="183"/>
      <c r="P245" s="183"/>
      <c r="Q245" s="183"/>
      <c r="R245" s="183"/>
      <c r="S245" s="183"/>
      <c r="T245" s="152"/>
      <c r="AR245" s="153"/>
      <c r="AT245" s="153"/>
      <c r="AU245" s="153"/>
      <c r="AY245" s="171"/>
      <c r="BE245" s="172"/>
      <c r="BF245" s="172"/>
      <c r="BG245" s="172"/>
      <c r="BH245" s="172"/>
      <c r="BI245" s="172"/>
      <c r="BJ245" s="171"/>
      <c r="BK245" s="172"/>
      <c r="BL245" s="171"/>
      <c r="BM245" s="153"/>
    </row>
    <row r="246" spans="2:65" s="176" customFormat="1" ht="22.75" customHeight="1">
      <c r="B246" s="181"/>
      <c r="D246" s="131" t="s">
        <v>68</v>
      </c>
      <c r="E246" s="140" t="s">
        <v>633</v>
      </c>
      <c r="F246" s="140" t="s">
        <v>632</v>
      </c>
      <c r="J246" s="182"/>
      <c r="L246" s="181"/>
      <c r="M246" s="180"/>
      <c r="P246" s="179"/>
      <c r="R246" s="179"/>
      <c r="T246" s="178"/>
      <c r="AR246" s="131"/>
      <c r="AT246" s="138"/>
      <c r="AU246" s="138"/>
      <c r="AY246" s="131"/>
      <c r="BK246" s="177"/>
    </row>
    <row r="247" spans="2:65" s="2" customFormat="1" ht="21.75" customHeight="1">
      <c r="B247" s="175"/>
      <c r="C247" s="143" t="s">
        <v>515</v>
      </c>
      <c r="D247" s="143" t="s">
        <v>111</v>
      </c>
      <c r="E247" s="144" t="s">
        <v>631</v>
      </c>
      <c r="F247" s="145" t="s">
        <v>630</v>
      </c>
      <c r="G247" s="146" t="s">
        <v>595</v>
      </c>
      <c r="H247" s="174">
        <v>251.01</v>
      </c>
      <c r="I247" s="174"/>
      <c r="J247" s="174"/>
      <c r="K247" s="173"/>
      <c r="L247" s="39"/>
      <c r="M247" s="149"/>
      <c r="N247" s="184"/>
      <c r="O247" s="183"/>
      <c r="P247" s="183"/>
      <c r="Q247" s="183"/>
      <c r="R247" s="183"/>
      <c r="S247" s="183"/>
      <c r="T247" s="152"/>
      <c r="AR247" s="153"/>
      <c r="AT247" s="153"/>
      <c r="AU247" s="153"/>
      <c r="AY247" s="171"/>
      <c r="BE247" s="172"/>
      <c r="BF247" s="172"/>
      <c r="BG247" s="172"/>
      <c r="BH247" s="172"/>
      <c r="BI247" s="172"/>
      <c r="BJ247" s="171"/>
      <c r="BK247" s="172"/>
      <c r="BL247" s="171"/>
      <c r="BM247" s="153"/>
    </row>
    <row r="248" spans="2:65" s="176" customFormat="1" ht="22.75" customHeight="1">
      <c r="B248" s="181"/>
      <c r="D248" s="131" t="s">
        <v>68</v>
      </c>
      <c r="E248" s="140" t="s">
        <v>629</v>
      </c>
      <c r="F248" s="140" t="s">
        <v>628</v>
      </c>
      <c r="J248" s="182"/>
      <c r="L248" s="181"/>
      <c r="M248" s="180"/>
      <c r="P248" s="179"/>
      <c r="R248" s="179"/>
      <c r="T248" s="178"/>
      <c r="AR248" s="131"/>
      <c r="AT248" s="138"/>
      <c r="AU248" s="138"/>
      <c r="AY248" s="131"/>
      <c r="BK248" s="177"/>
    </row>
    <row r="249" spans="2:65" s="2" customFormat="1" ht="16.5" customHeight="1">
      <c r="B249" s="175"/>
      <c r="C249" s="143" t="s">
        <v>519</v>
      </c>
      <c r="D249" s="143" t="s">
        <v>111</v>
      </c>
      <c r="E249" s="144" t="s">
        <v>627</v>
      </c>
      <c r="F249" s="145" t="s">
        <v>626</v>
      </c>
      <c r="G249" s="146" t="s">
        <v>595</v>
      </c>
      <c r="H249" s="174">
        <v>213.64</v>
      </c>
      <c r="I249" s="174"/>
      <c r="J249" s="174"/>
      <c r="K249" s="173"/>
      <c r="L249" s="39"/>
      <c r="M249" s="149"/>
      <c r="N249" s="184"/>
      <c r="O249" s="183"/>
      <c r="P249" s="183"/>
      <c r="Q249" s="183"/>
      <c r="R249" s="183"/>
      <c r="S249" s="183"/>
      <c r="T249" s="152"/>
      <c r="AR249" s="153"/>
      <c r="AT249" s="153"/>
      <c r="AU249" s="153"/>
      <c r="AY249" s="171"/>
      <c r="BE249" s="172"/>
      <c r="BF249" s="172"/>
      <c r="BG249" s="172"/>
      <c r="BH249" s="172"/>
      <c r="BI249" s="172"/>
      <c r="BJ249" s="171"/>
      <c r="BK249" s="172"/>
      <c r="BL249" s="171"/>
      <c r="BM249" s="153"/>
    </row>
    <row r="250" spans="2:65" s="2" customFormat="1" ht="24.15" customHeight="1">
      <c r="B250" s="175"/>
      <c r="C250" s="143" t="s">
        <v>523</v>
      </c>
      <c r="D250" s="143" t="s">
        <v>111</v>
      </c>
      <c r="E250" s="144" t="s">
        <v>625</v>
      </c>
      <c r="F250" s="145" t="s">
        <v>1020</v>
      </c>
      <c r="G250" s="146" t="s">
        <v>595</v>
      </c>
      <c r="H250" s="174">
        <v>213.64</v>
      </c>
      <c r="I250" s="174"/>
      <c r="J250" s="174"/>
      <c r="K250" s="173"/>
      <c r="L250" s="39"/>
      <c r="M250" s="149"/>
      <c r="N250" s="184"/>
      <c r="O250" s="183"/>
      <c r="P250" s="183"/>
      <c r="Q250" s="183"/>
      <c r="R250" s="183"/>
      <c r="S250" s="183"/>
      <c r="T250" s="152"/>
      <c r="AR250" s="153"/>
      <c r="AT250" s="153"/>
      <c r="AU250" s="153"/>
      <c r="AY250" s="171"/>
      <c r="BE250" s="172"/>
      <c r="BF250" s="172"/>
      <c r="BG250" s="172"/>
      <c r="BH250" s="172"/>
      <c r="BI250" s="172"/>
      <c r="BJ250" s="171"/>
      <c r="BK250" s="172"/>
      <c r="BL250" s="171"/>
      <c r="BM250" s="153"/>
    </row>
    <row r="251" spans="2:65" s="2" customFormat="1" ht="24.15" customHeight="1">
      <c r="B251" s="175"/>
      <c r="C251" s="143" t="s">
        <v>527</v>
      </c>
      <c r="D251" s="143" t="s">
        <v>111</v>
      </c>
      <c r="E251" s="144" t="s">
        <v>624</v>
      </c>
      <c r="F251" s="145" t="s">
        <v>623</v>
      </c>
      <c r="G251" s="146" t="s">
        <v>133</v>
      </c>
      <c r="H251" s="174">
        <v>44.22</v>
      </c>
      <c r="I251" s="174"/>
      <c r="J251" s="174"/>
      <c r="K251" s="173"/>
      <c r="L251" s="39"/>
      <c r="M251" s="149"/>
      <c r="N251" s="184"/>
      <c r="O251" s="183"/>
      <c r="P251" s="183"/>
      <c r="Q251" s="183"/>
      <c r="R251" s="183"/>
      <c r="S251" s="183"/>
      <c r="T251" s="152"/>
      <c r="AR251" s="153"/>
      <c r="AT251" s="153"/>
      <c r="AU251" s="153"/>
      <c r="AY251" s="171"/>
      <c r="BE251" s="172"/>
      <c r="BF251" s="172"/>
      <c r="BG251" s="172"/>
      <c r="BH251" s="172"/>
      <c r="BI251" s="172"/>
      <c r="BJ251" s="171"/>
      <c r="BK251" s="172"/>
      <c r="BL251" s="171"/>
      <c r="BM251" s="153"/>
    </row>
    <row r="252" spans="2:65" s="176" customFormat="1" ht="22.75" customHeight="1">
      <c r="B252" s="181"/>
      <c r="D252" s="131" t="s">
        <v>68</v>
      </c>
      <c r="E252" s="140" t="s">
        <v>622</v>
      </c>
      <c r="F252" s="140" t="s">
        <v>621</v>
      </c>
      <c r="J252" s="182"/>
      <c r="L252" s="181"/>
      <c r="M252" s="180"/>
      <c r="P252" s="179"/>
      <c r="R252" s="179"/>
      <c r="T252" s="178"/>
      <c r="AR252" s="131"/>
      <c r="AT252" s="138"/>
      <c r="AU252" s="138"/>
      <c r="AY252" s="131"/>
      <c r="BK252" s="177"/>
    </row>
    <row r="253" spans="2:65" s="2" customFormat="1" ht="24.15" customHeight="1">
      <c r="B253" s="175"/>
      <c r="C253" s="143" t="s">
        <v>531</v>
      </c>
      <c r="D253" s="143" t="s">
        <v>111</v>
      </c>
      <c r="E253" s="144" t="s">
        <v>620</v>
      </c>
      <c r="F253" s="145" t="s">
        <v>619</v>
      </c>
      <c r="G253" s="146" t="s">
        <v>595</v>
      </c>
      <c r="H253" s="174">
        <v>139.33000000000001</v>
      </c>
      <c r="I253" s="174"/>
      <c r="J253" s="174"/>
      <c r="K253" s="173"/>
      <c r="L253" s="39"/>
      <c r="M253" s="149"/>
      <c r="N253" s="184"/>
      <c r="O253" s="183"/>
      <c r="P253" s="183"/>
      <c r="Q253" s="183"/>
      <c r="R253" s="183"/>
      <c r="S253" s="183"/>
      <c r="T253" s="152"/>
      <c r="AR253" s="153"/>
      <c r="AT253" s="153"/>
      <c r="AU253" s="153"/>
      <c r="AY253" s="171"/>
      <c r="BE253" s="172"/>
      <c r="BF253" s="172"/>
      <c r="BG253" s="172"/>
      <c r="BH253" s="172"/>
      <c r="BI253" s="172"/>
      <c r="BJ253" s="171"/>
      <c r="BK253" s="172"/>
      <c r="BL253" s="171"/>
      <c r="BM253" s="153"/>
    </row>
    <row r="254" spans="2:65" s="2" customFormat="1" ht="16.5" customHeight="1">
      <c r="B254" s="175"/>
      <c r="C254" s="156" t="s">
        <v>535</v>
      </c>
      <c r="D254" s="156" t="s">
        <v>117</v>
      </c>
      <c r="E254" s="157" t="s">
        <v>618</v>
      </c>
      <c r="F254" s="158" t="s">
        <v>617</v>
      </c>
      <c r="G254" s="159" t="s">
        <v>595</v>
      </c>
      <c r="H254" s="187">
        <v>146.30000000000001</v>
      </c>
      <c r="I254" s="187"/>
      <c r="J254" s="187"/>
      <c r="K254" s="161"/>
      <c r="L254" s="162"/>
      <c r="M254" s="163"/>
      <c r="N254" s="186"/>
      <c r="O254" s="183"/>
      <c r="P254" s="183"/>
      <c r="Q254" s="183"/>
      <c r="R254" s="183"/>
      <c r="S254" s="183"/>
      <c r="T254" s="152"/>
      <c r="AR254" s="153"/>
      <c r="AT254" s="153"/>
      <c r="AU254" s="153"/>
      <c r="AY254" s="171"/>
      <c r="BE254" s="172"/>
      <c r="BF254" s="172"/>
      <c r="BG254" s="172"/>
      <c r="BH254" s="172"/>
      <c r="BI254" s="172"/>
      <c r="BJ254" s="171"/>
      <c r="BK254" s="172"/>
      <c r="BL254" s="171"/>
      <c r="BM254" s="153"/>
    </row>
    <row r="255" spans="2:65" s="2" customFormat="1" ht="16.5" customHeight="1">
      <c r="B255" s="175"/>
      <c r="C255" s="156" t="s">
        <v>540</v>
      </c>
      <c r="D255" s="156" t="s">
        <v>117</v>
      </c>
      <c r="E255" s="157" t="s">
        <v>616</v>
      </c>
      <c r="F255" s="158" t="s">
        <v>615</v>
      </c>
      <c r="G255" s="159" t="s">
        <v>595</v>
      </c>
      <c r="H255" s="187">
        <v>139.33000000000001</v>
      </c>
      <c r="I255" s="187"/>
      <c r="J255" s="187"/>
      <c r="K255" s="161"/>
      <c r="L255" s="162"/>
      <c r="M255" s="163"/>
      <c r="N255" s="186"/>
      <c r="O255" s="183"/>
      <c r="P255" s="183"/>
      <c r="Q255" s="183"/>
      <c r="R255" s="183"/>
      <c r="S255" s="183"/>
      <c r="T255" s="152"/>
      <c r="AR255" s="153"/>
      <c r="AT255" s="153"/>
      <c r="AU255" s="153"/>
      <c r="AY255" s="171"/>
      <c r="BE255" s="172"/>
      <c r="BF255" s="172"/>
      <c r="BG255" s="172"/>
      <c r="BH255" s="172"/>
      <c r="BI255" s="172"/>
      <c r="BJ255" s="171"/>
      <c r="BK255" s="172"/>
      <c r="BL255" s="171"/>
      <c r="BM255" s="153"/>
    </row>
    <row r="256" spans="2:65" s="2" customFormat="1" ht="24.15" customHeight="1">
      <c r="B256" s="175"/>
      <c r="C256" s="143" t="s">
        <v>545</v>
      </c>
      <c r="D256" s="143" t="s">
        <v>111</v>
      </c>
      <c r="E256" s="144" t="s">
        <v>614</v>
      </c>
      <c r="F256" s="145" t="s">
        <v>613</v>
      </c>
      <c r="G256" s="146" t="s">
        <v>133</v>
      </c>
      <c r="H256" s="174">
        <v>75.16</v>
      </c>
      <c r="I256" s="174"/>
      <c r="J256" s="174"/>
      <c r="K256" s="173"/>
      <c r="L256" s="39"/>
      <c r="M256" s="149"/>
      <c r="N256" s="184"/>
      <c r="O256" s="183"/>
      <c r="P256" s="183"/>
      <c r="Q256" s="183"/>
      <c r="R256" s="183"/>
      <c r="S256" s="183"/>
      <c r="T256" s="152"/>
      <c r="AR256" s="153"/>
      <c r="AT256" s="153"/>
      <c r="AU256" s="153"/>
      <c r="AY256" s="171"/>
      <c r="BE256" s="172"/>
      <c r="BF256" s="172"/>
      <c r="BG256" s="172"/>
      <c r="BH256" s="172"/>
      <c r="BI256" s="172"/>
      <c r="BJ256" s="171"/>
      <c r="BK256" s="172"/>
      <c r="BL256" s="171"/>
      <c r="BM256" s="153"/>
    </row>
    <row r="257" spans="2:65" s="176" customFormat="1" ht="22.75" customHeight="1">
      <c r="B257" s="181"/>
      <c r="D257" s="131" t="s">
        <v>68</v>
      </c>
      <c r="E257" s="140" t="s">
        <v>612</v>
      </c>
      <c r="F257" s="140" t="s">
        <v>611</v>
      </c>
      <c r="J257" s="182"/>
      <c r="L257" s="181"/>
      <c r="M257" s="180"/>
      <c r="P257" s="179"/>
      <c r="R257" s="179"/>
      <c r="T257" s="178"/>
      <c r="AR257" s="131"/>
      <c r="AT257" s="138"/>
      <c r="AU257" s="138"/>
      <c r="AY257" s="131"/>
      <c r="BK257" s="177"/>
    </row>
    <row r="258" spans="2:65" s="2" customFormat="1" ht="24.15" customHeight="1">
      <c r="B258" s="175"/>
      <c r="C258" s="143" t="s">
        <v>549</v>
      </c>
      <c r="D258" s="143" t="s">
        <v>111</v>
      </c>
      <c r="E258" s="144" t="s">
        <v>610</v>
      </c>
      <c r="F258" s="145" t="s">
        <v>609</v>
      </c>
      <c r="G258" s="146" t="s">
        <v>569</v>
      </c>
      <c r="H258" s="174">
        <v>1</v>
      </c>
      <c r="I258" s="174"/>
      <c r="J258" s="174"/>
      <c r="K258" s="173"/>
      <c r="L258" s="39"/>
      <c r="M258" s="149"/>
      <c r="N258" s="184"/>
      <c r="O258" s="183"/>
      <c r="P258" s="183"/>
      <c r="Q258" s="183"/>
      <c r="R258" s="183"/>
      <c r="S258" s="183"/>
      <c r="T258" s="152"/>
      <c r="AR258" s="153"/>
      <c r="AT258" s="153"/>
      <c r="AU258" s="153"/>
      <c r="AY258" s="171"/>
      <c r="BE258" s="172"/>
      <c r="BF258" s="172"/>
      <c r="BG258" s="172"/>
      <c r="BH258" s="172"/>
      <c r="BI258" s="172"/>
      <c r="BJ258" s="171"/>
      <c r="BK258" s="172"/>
      <c r="BL258" s="171"/>
      <c r="BM258" s="153"/>
    </row>
    <row r="259" spans="2:65" s="2" customFormat="1" ht="21.75" customHeight="1">
      <c r="B259" s="175"/>
      <c r="C259" s="143" t="s">
        <v>553</v>
      </c>
      <c r="D259" s="143" t="s">
        <v>111</v>
      </c>
      <c r="E259" s="144" t="s">
        <v>608</v>
      </c>
      <c r="F259" s="145" t="s">
        <v>607</v>
      </c>
      <c r="G259" s="146" t="s">
        <v>140</v>
      </c>
      <c r="H259" s="174">
        <v>100</v>
      </c>
      <c r="I259" s="174"/>
      <c r="J259" s="174"/>
      <c r="K259" s="173"/>
      <c r="L259" s="39"/>
      <c r="M259" s="149"/>
      <c r="N259" s="184"/>
      <c r="O259" s="183"/>
      <c r="P259" s="183"/>
      <c r="Q259" s="183"/>
      <c r="R259" s="183"/>
      <c r="S259" s="183"/>
      <c r="T259" s="152"/>
      <c r="AR259" s="153"/>
      <c r="AT259" s="153"/>
      <c r="AU259" s="153"/>
      <c r="AY259" s="171"/>
      <c r="BE259" s="172"/>
      <c r="BF259" s="172"/>
      <c r="BG259" s="172"/>
      <c r="BH259" s="172"/>
      <c r="BI259" s="172"/>
      <c r="BJ259" s="171"/>
      <c r="BK259" s="172"/>
      <c r="BL259" s="171"/>
      <c r="BM259" s="153"/>
    </row>
    <row r="260" spans="2:65" s="2" customFormat="1" ht="24.15" customHeight="1">
      <c r="B260" s="175"/>
      <c r="C260" s="143" t="s">
        <v>606</v>
      </c>
      <c r="D260" s="143" t="s">
        <v>111</v>
      </c>
      <c r="E260" s="144" t="s">
        <v>605</v>
      </c>
      <c r="F260" s="145" t="s">
        <v>604</v>
      </c>
      <c r="G260" s="146" t="s">
        <v>114</v>
      </c>
      <c r="H260" s="174">
        <v>500</v>
      </c>
      <c r="I260" s="174"/>
      <c r="J260" s="174"/>
      <c r="K260" s="173"/>
      <c r="L260" s="39"/>
      <c r="M260" s="149"/>
      <c r="N260" s="184"/>
      <c r="O260" s="183"/>
      <c r="P260" s="183"/>
      <c r="Q260" s="183"/>
      <c r="R260" s="183"/>
      <c r="S260" s="183"/>
      <c r="T260" s="152"/>
      <c r="AR260" s="153"/>
      <c r="AT260" s="153"/>
      <c r="AU260" s="153"/>
      <c r="AY260" s="171"/>
      <c r="BE260" s="172"/>
      <c r="BF260" s="172"/>
      <c r="BG260" s="172"/>
      <c r="BH260" s="172"/>
      <c r="BI260" s="172"/>
      <c r="BJ260" s="171"/>
      <c r="BK260" s="172"/>
      <c r="BL260" s="171"/>
      <c r="BM260" s="153"/>
    </row>
    <row r="261" spans="2:65" s="2" customFormat="1" ht="24.15" customHeight="1">
      <c r="B261" s="175"/>
      <c r="C261" s="143" t="s">
        <v>603</v>
      </c>
      <c r="D261" s="143" t="s">
        <v>111</v>
      </c>
      <c r="E261" s="144" t="s">
        <v>602</v>
      </c>
      <c r="F261" s="145" t="s">
        <v>601</v>
      </c>
      <c r="G261" s="146" t="s">
        <v>595</v>
      </c>
      <c r="H261" s="174">
        <v>1008.27</v>
      </c>
      <c r="I261" s="174"/>
      <c r="J261" s="174"/>
      <c r="K261" s="173"/>
      <c r="L261" s="39"/>
      <c r="M261" s="149"/>
      <c r="N261" s="184"/>
      <c r="O261" s="183"/>
      <c r="P261" s="183"/>
      <c r="Q261" s="183"/>
      <c r="R261" s="183"/>
      <c r="S261" s="183"/>
      <c r="T261" s="152"/>
      <c r="AR261" s="153"/>
      <c r="AT261" s="153"/>
      <c r="AU261" s="153"/>
      <c r="AY261" s="171"/>
      <c r="BE261" s="172"/>
      <c r="BF261" s="172"/>
      <c r="BG261" s="172"/>
      <c r="BH261" s="172"/>
      <c r="BI261" s="172"/>
      <c r="BJ261" s="171"/>
      <c r="BK261" s="172"/>
      <c r="BL261" s="171"/>
      <c r="BM261" s="153"/>
    </row>
    <row r="262" spans="2:65" s="2" customFormat="1" ht="37.75" customHeight="1">
      <c r="B262" s="175"/>
      <c r="C262" s="143" t="s">
        <v>600</v>
      </c>
      <c r="D262" s="143" t="s">
        <v>111</v>
      </c>
      <c r="E262" s="144" t="s">
        <v>599</v>
      </c>
      <c r="F262" s="145" t="s">
        <v>1021</v>
      </c>
      <c r="G262" s="146" t="s">
        <v>595</v>
      </c>
      <c r="H262" s="174">
        <v>1008.27</v>
      </c>
      <c r="I262" s="174"/>
      <c r="J262" s="174"/>
      <c r="K262" s="173"/>
      <c r="L262" s="39"/>
      <c r="M262" s="149"/>
      <c r="N262" s="184"/>
      <c r="O262" s="183"/>
      <c r="P262" s="183"/>
      <c r="Q262" s="183"/>
      <c r="R262" s="183"/>
      <c r="S262" s="183"/>
      <c r="T262" s="152"/>
      <c r="AR262" s="153"/>
      <c r="AT262" s="153"/>
      <c r="AU262" s="153"/>
      <c r="AY262" s="171"/>
      <c r="BE262" s="172"/>
      <c r="BF262" s="172"/>
      <c r="BG262" s="172"/>
      <c r="BH262" s="172"/>
      <c r="BI262" s="172"/>
      <c r="BJ262" s="171"/>
      <c r="BK262" s="172"/>
      <c r="BL262" s="171"/>
      <c r="BM262" s="153"/>
    </row>
    <row r="263" spans="2:65" s="2" customFormat="1" ht="24.15" customHeight="1">
      <c r="B263" s="175"/>
      <c r="C263" s="143" t="s">
        <v>598</v>
      </c>
      <c r="D263" s="143" t="s">
        <v>111</v>
      </c>
      <c r="E263" s="144" t="s">
        <v>597</v>
      </c>
      <c r="F263" s="145" t="s">
        <v>596</v>
      </c>
      <c r="G263" s="146" t="s">
        <v>595</v>
      </c>
      <c r="H263" s="174">
        <v>356.68</v>
      </c>
      <c r="I263" s="174"/>
      <c r="J263" s="174"/>
      <c r="K263" s="173"/>
      <c r="L263" s="39"/>
      <c r="M263" s="149"/>
      <c r="N263" s="184"/>
      <c r="O263" s="183"/>
      <c r="P263" s="183"/>
      <c r="Q263" s="183"/>
      <c r="R263" s="183"/>
      <c r="S263" s="183"/>
      <c r="T263" s="152"/>
      <c r="AR263" s="153"/>
      <c r="AT263" s="153"/>
      <c r="AU263" s="153"/>
      <c r="AY263" s="171"/>
      <c r="BE263" s="172"/>
      <c r="BF263" s="172"/>
      <c r="BG263" s="172"/>
      <c r="BH263" s="172"/>
      <c r="BI263" s="172"/>
      <c r="BJ263" s="171"/>
      <c r="BK263" s="172"/>
      <c r="BL263" s="171"/>
      <c r="BM263" s="153"/>
    </row>
    <row r="264" spans="2:65" s="176" customFormat="1" ht="25.9" customHeight="1">
      <c r="B264" s="181"/>
      <c r="D264" s="131" t="s">
        <v>68</v>
      </c>
      <c r="E264" s="132" t="s">
        <v>117</v>
      </c>
      <c r="F264" s="132" t="s">
        <v>594</v>
      </c>
      <c r="J264" s="185"/>
      <c r="L264" s="181"/>
      <c r="M264" s="180"/>
      <c r="P264" s="179"/>
      <c r="R264" s="179"/>
      <c r="T264" s="178"/>
      <c r="AR264" s="131"/>
      <c r="AT264" s="138"/>
      <c r="AU264" s="138"/>
      <c r="AY264" s="131"/>
      <c r="BK264" s="177"/>
    </row>
    <row r="265" spans="2:65" s="176" customFormat="1" ht="22.75" customHeight="1">
      <c r="B265" s="181"/>
      <c r="D265" s="131" t="s">
        <v>68</v>
      </c>
      <c r="E265" s="140" t="s">
        <v>593</v>
      </c>
      <c r="F265" s="140" t="s">
        <v>592</v>
      </c>
      <c r="J265" s="182"/>
      <c r="L265" s="181"/>
      <c r="M265" s="180"/>
      <c r="P265" s="179"/>
      <c r="R265" s="179"/>
      <c r="T265" s="178"/>
      <c r="AR265" s="131"/>
      <c r="AT265" s="138"/>
      <c r="AU265" s="138"/>
      <c r="AY265" s="131"/>
      <c r="BK265" s="177"/>
    </row>
    <row r="266" spans="2:65" s="2" customFormat="1" ht="16.5" customHeight="1">
      <c r="B266" s="175"/>
      <c r="C266" s="143" t="s">
        <v>591</v>
      </c>
      <c r="D266" s="143" t="s">
        <v>111</v>
      </c>
      <c r="E266" s="144" t="s">
        <v>590</v>
      </c>
      <c r="F266" s="145" t="s">
        <v>589</v>
      </c>
      <c r="G266" s="146" t="s">
        <v>569</v>
      </c>
      <c r="H266" s="174">
        <v>1</v>
      </c>
      <c r="I266" s="174"/>
      <c r="J266" s="174"/>
      <c r="K266" s="173"/>
      <c r="L266" s="39"/>
      <c r="M266" s="149"/>
      <c r="N266" s="184"/>
      <c r="O266" s="183"/>
      <c r="P266" s="183"/>
      <c r="Q266" s="183"/>
      <c r="R266" s="183"/>
      <c r="S266" s="183"/>
      <c r="T266" s="152"/>
      <c r="AR266" s="153"/>
      <c r="AT266" s="153"/>
      <c r="AU266" s="153"/>
      <c r="AY266" s="171"/>
      <c r="BE266" s="172"/>
      <c r="BF266" s="172"/>
      <c r="BG266" s="172"/>
      <c r="BH266" s="172"/>
      <c r="BI266" s="172"/>
      <c r="BJ266" s="171"/>
      <c r="BK266" s="172"/>
      <c r="BL266" s="171"/>
      <c r="BM266" s="153"/>
    </row>
    <row r="267" spans="2:65" s="2" customFormat="1" ht="21.75" customHeight="1">
      <c r="B267" s="175"/>
      <c r="C267" s="143" t="s">
        <v>588</v>
      </c>
      <c r="D267" s="143" t="s">
        <v>111</v>
      </c>
      <c r="E267" s="144" t="s">
        <v>587</v>
      </c>
      <c r="F267" s="145" t="s">
        <v>586</v>
      </c>
      <c r="G267" s="146" t="s">
        <v>569</v>
      </c>
      <c r="H267" s="174">
        <v>1</v>
      </c>
      <c r="I267" s="174"/>
      <c r="J267" s="174"/>
      <c r="K267" s="173"/>
      <c r="L267" s="39"/>
      <c r="M267" s="149"/>
      <c r="N267" s="184"/>
      <c r="O267" s="183"/>
      <c r="P267" s="183"/>
      <c r="Q267" s="183"/>
      <c r="R267" s="183"/>
      <c r="S267" s="183"/>
      <c r="T267" s="152"/>
      <c r="AR267" s="153"/>
      <c r="AT267" s="153"/>
      <c r="AU267" s="153"/>
      <c r="AY267" s="171"/>
      <c r="BE267" s="172"/>
      <c r="BF267" s="172"/>
      <c r="BG267" s="172"/>
      <c r="BH267" s="172"/>
      <c r="BI267" s="172"/>
      <c r="BJ267" s="171"/>
      <c r="BK267" s="172"/>
      <c r="BL267" s="171"/>
      <c r="BM267" s="153"/>
    </row>
    <row r="268" spans="2:65" s="176" customFormat="1" ht="22.75" customHeight="1">
      <c r="B268" s="181"/>
      <c r="D268" s="131" t="s">
        <v>68</v>
      </c>
      <c r="E268" s="140" t="s">
        <v>585</v>
      </c>
      <c r="F268" s="140" t="s">
        <v>584</v>
      </c>
      <c r="J268" s="182"/>
      <c r="L268" s="181"/>
      <c r="M268" s="180"/>
      <c r="P268" s="179"/>
      <c r="R268" s="179"/>
      <c r="T268" s="178"/>
      <c r="AR268" s="131"/>
      <c r="AT268" s="138"/>
      <c r="AU268" s="138"/>
      <c r="AY268" s="131"/>
      <c r="BK268" s="177"/>
    </row>
    <row r="269" spans="2:65" s="2" customFormat="1" ht="33" customHeight="1">
      <c r="B269" s="175"/>
      <c r="C269" s="143" t="s">
        <v>583</v>
      </c>
      <c r="D269" s="143" t="s">
        <v>111</v>
      </c>
      <c r="E269" s="144" t="s">
        <v>582</v>
      </c>
      <c r="F269" s="145" t="s">
        <v>581</v>
      </c>
      <c r="G269" s="146" t="s">
        <v>580</v>
      </c>
      <c r="H269" s="174">
        <v>1</v>
      </c>
      <c r="I269" s="174"/>
      <c r="J269" s="174"/>
      <c r="K269" s="173"/>
      <c r="L269" s="39"/>
      <c r="M269" s="149"/>
      <c r="N269" s="184"/>
      <c r="O269" s="183"/>
      <c r="P269" s="183"/>
      <c r="Q269" s="183"/>
      <c r="R269" s="183"/>
      <c r="S269" s="183"/>
      <c r="T269" s="152"/>
      <c r="AR269" s="153"/>
      <c r="AT269" s="153"/>
      <c r="AU269" s="153"/>
      <c r="AY269" s="171"/>
      <c r="BE269" s="172"/>
      <c r="BF269" s="172"/>
      <c r="BG269" s="172"/>
      <c r="BH269" s="172"/>
      <c r="BI269" s="172"/>
      <c r="BJ269" s="171"/>
      <c r="BK269" s="172"/>
      <c r="BL269" s="171"/>
      <c r="BM269" s="153"/>
    </row>
    <row r="270" spans="2:65" s="176" customFormat="1" ht="25.9" customHeight="1">
      <c r="B270" s="181"/>
      <c r="D270" s="131" t="s">
        <v>68</v>
      </c>
      <c r="E270" s="132" t="s">
        <v>206</v>
      </c>
      <c r="F270" s="132" t="s">
        <v>207</v>
      </c>
      <c r="J270" s="185"/>
      <c r="L270" s="181"/>
      <c r="M270" s="180"/>
      <c r="P270" s="179"/>
      <c r="R270" s="179"/>
      <c r="T270" s="178"/>
      <c r="AR270" s="131"/>
      <c r="AT270" s="138"/>
      <c r="AU270" s="138"/>
      <c r="AY270" s="131"/>
      <c r="BK270" s="177"/>
    </row>
    <row r="271" spans="2:65" s="2" customFormat="1" ht="44.25" customHeight="1">
      <c r="B271" s="175"/>
      <c r="C271" s="143" t="s">
        <v>579</v>
      </c>
      <c r="D271" s="143" t="s">
        <v>111</v>
      </c>
      <c r="E271" s="144" t="s">
        <v>578</v>
      </c>
      <c r="F271" s="145" t="s">
        <v>577</v>
      </c>
      <c r="G271" s="146" t="s">
        <v>211</v>
      </c>
      <c r="H271" s="174">
        <v>20</v>
      </c>
      <c r="I271" s="174"/>
      <c r="J271" s="174"/>
      <c r="K271" s="173"/>
      <c r="L271" s="39"/>
      <c r="M271" s="149"/>
      <c r="N271" s="184"/>
      <c r="O271" s="183"/>
      <c r="P271" s="183"/>
      <c r="Q271" s="183"/>
      <c r="R271" s="183"/>
      <c r="S271" s="183"/>
      <c r="T271" s="152"/>
      <c r="AR271" s="153"/>
      <c r="AT271" s="153"/>
      <c r="AU271" s="153"/>
      <c r="AY271" s="171"/>
      <c r="BE271" s="172"/>
      <c r="BF271" s="172"/>
      <c r="BG271" s="172"/>
      <c r="BH271" s="172"/>
      <c r="BI271" s="172"/>
      <c r="BJ271" s="171"/>
      <c r="BK271" s="172"/>
      <c r="BL271" s="171"/>
      <c r="BM271" s="153"/>
    </row>
    <row r="272" spans="2:65" s="2" customFormat="1" ht="37.75" customHeight="1">
      <c r="B272" s="175"/>
      <c r="C272" s="143" t="s">
        <v>576</v>
      </c>
      <c r="D272" s="143" t="s">
        <v>111</v>
      </c>
      <c r="E272" s="144" t="s">
        <v>575</v>
      </c>
      <c r="F272" s="145" t="s">
        <v>574</v>
      </c>
      <c r="G272" s="146" t="s">
        <v>211</v>
      </c>
      <c r="H272" s="174">
        <v>50</v>
      </c>
      <c r="I272" s="174"/>
      <c r="J272" s="174"/>
      <c r="K272" s="173"/>
      <c r="L272" s="39"/>
      <c r="M272" s="149"/>
      <c r="N272" s="184"/>
      <c r="O272" s="183"/>
      <c r="P272" s="183"/>
      <c r="Q272" s="183"/>
      <c r="R272" s="183"/>
      <c r="S272" s="183"/>
      <c r="T272" s="152"/>
      <c r="AR272" s="153"/>
      <c r="AT272" s="153"/>
      <c r="AU272" s="153"/>
      <c r="AY272" s="171"/>
      <c r="BE272" s="172"/>
      <c r="BF272" s="172"/>
      <c r="BG272" s="172"/>
      <c r="BH272" s="172"/>
      <c r="BI272" s="172"/>
      <c r="BJ272" s="171"/>
      <c r="BK272" s="172"/>
      <c r="BL272" s="171"/>
      <c r="BM272" s="153"/>
    </row>
    <row r="273" spans="2:65" s="176" customFormat="1" ht="25.9" customHeight="1">
      <c r="B273" s="181"/>
      <c r="D273" s="131" t="s">
        <v>68</v>
      </c>
      <c r="E273" s="132" t="s">
        <v>573</v>
      </c>
      <c r="F273" s="132" t="s">
        <v>572</v>
      </c>
      <c r="J273" s="185"/>
      <c r="L273" s="181"/>
      <c r="M273" s="180"/>
      <c r="P273" s="179"/>
      <c r="R273" s="179"/>
      <c r="T273" s="178"/>
      <c r="AR273" s="131"/>
      <c r="AT273" s="138"/>
      <c r="AU273" s="138"/>
      <c r="AY273" s="131"/>
      <c r="BK273" s="177"/>
    </row>
    <row r="274" spans="2:65" s="2" customFormat="1" ht="24.15" customHeight="1">
      <c r="B274" s="175"/>
      <c r="C274" s="143" t="s">
        <v>571</v>
      </c>
      <c r="D274" s="143" t="s">
        <v>111</v>
      </c>
      <c r="E274" s="144" t="s">
        <v>77</v>
      </c>
      <c r="F274" s="145" t="s">
        <v>570</v>
      </c>
      <c r="G274" s="146" t="s">
        <v>569</v>
      </c>
      <c r="H274" s="174">
        <v>1</v>
      </c>
      <c r="I274" s="174"/>
      <c r="J274" s="174"/>
      <c r="K274" s="173"/>
      <c r="L274" s="39"/>
      <c r="M274" s="149"/>
      <c r="N274" s="184"/>
      <c r="O274" s="183"/>
      <c r="P274" s="183"/>
      <c r="Q274" s="183"/>
      <c r="R274" s="183"/>
      <c r="S274" s="183"/>
      <c r="T274" s="152"/>
      <c r="AR274" s="153"/>
      <c r="AT274" s="153"/>
      <c r="AU274" s="153"/>
      <c r="AY274" s="171"/>
      <c r="BE274" s="172"/>
      <c r="BF274" s="172"/>
      <c r="BG274" s="172"/>
      <c r="BH274" s="172"/>
      <c r="BI274" s="172"/>
      <c r="BJ274" s="171"/>
      <c r="BK274" s="172"/>
      <c r="BL274" s="171"/>
      <c r="BM274" s="153"/>
    </row>
    <row r="275" spans="2:65" s="176" customFormat="1" ht="25.9" customHeight="1">
      <c r="B275" s="181"/>
      <c r="D275" s="131" t="s">
        <v>68</v>
      </c>
      <c r="E275" s="132" t="s">
        <v>568</v>
      </c>
      <c r="F275" s="132" t="s">
        <v>567</v>
      </c>
      <c r="J275" s="185"/>
      <c r="L275" s="181"/>
      <c r="M275" s="180"/>
      <c r="P275" s="179"/>
      <c r="R275" s="179"/>
      <c r="T275" s="178"/>
      <c r="AR275" s="131"/>
      <c r="AT275" s="138"/>
      <c r="AU275" s="138"/>
      <c r="AY275" s="131"/>
      <c r="BK275" s="177"/>
    </row>
    <row r="276" spans="2:65" s="2" customFormat="1" ht="16.5" customHeight="1">
      <c r="B276" s="175"/>
      <c r="C276" s="143">
        <v>104</v>
      </c>
      <c r="D276" s="143" t="s">
        <v>111</v>
      </c>
      <c r="E276" s="144" t="s">
        <v>566</v>
      </c>
      <c r="F276" s="145" t="s">
        <v>565</v>
      </c>
      <c r="G276" s="146" t="s">
        <v>556</v>
      </c>
      <c r="H276" s="174">
        <v>1</v>
      </c>
      <c r="I276" s="174"/>
      <c r="J276" s="174"/>
      <c r="K276" s="173"/>
      <c r="L276" s="39"/>
      <c r="M276" s="149"/>
      <c r="N276" s="184"/>
      <c r="O276" s="183"/>
      <c r="P276" s="183"/>
      <c r="Q276" s="183"/>
      <c r="R276" s="183"/>
      <c r="S276" s="183"/>
      <c r="T276" s="152"/>
      <c r="AR276" s="153"/>
      <c r="AT276" s="153"/>
      <c r="AU276" s="153"/>
      <c r="AY276" s="171"/>
      <c r="BE276" s="172"/>
      <c r="BF276" s="172"/>
      <c r="BG276" s="172"/>
      <c r="BH276" s="172"/>
      <c r="BI276" s="172"/>
      <c r="BJ276" s="171"/>
      <c r="BK276" s="172"/>
      <c r="BL276" s="171"/>
      <c r="BM276" s="153"/>
    </row>
    <row r="277" spans="2:65" s="2" customFormat="1" ht="16.5" customHeight="1">
      <c r="B277" s="175"/>
      <c r="C277" s="143">
        <v>105</v>
      </c>
      <c r="D277" s="143" t="s">
        <v>111</v>
      </c>
      <c r="E277" s="144" t="s">
        <v>564</v>
      </c>
      <c r="F277" s="145" t="s">
        <v>563</v>
      </c>
      <c r="G277" s="146" t="s">
        <v>556</v>
      </c>
      <c r="H277" s="174">
        <v>1</v>
      </c>
      <c r="I277" s="174"/>
      <c r="J277" s="174"/>
      <c r="K277" s="173"/>
      <c r="L277" s="39"/>
      <c r="M277" s="149"/>
      <c r="N277" s="184"/>
      <c r="O277" s="183"/>
      <c r="P277" s="183"/>
      <c r="Q277" s="183"/>
      <c r="R277" s="183"/>
      <c r="S277" s="183"/>
      <c r="T277" s="152"/>
      <c r="AR277" s="153"/>
      <c r="AT277" s="153"/>
      <c r="AU277" s="153"/>
      <c r="AY277" s="171"/>
      <c r="BE277" s="172"/>
      <c r="BF277" s="172"/>
      <c r="BG277" s="172"/>
      <c r="BH277" s="172"/>
      <c r="BI277" s="172"/>
      <c r="BJ277" s="171"/>
      <c r="BK277" s="172"/>
      <c r="BL277" s="171"/>
      <c r="BM277" s="153"/>
    </row>
    <row r="278" spans="2:65" s="2" customFormat="1" ht="24.15" customHeight="1">
      <c r="B278" s="175"/>
      <c r="C278" s="143">
        <v>106</v>
      </c>
      <c r="D278" s="143" t="s">
        <v>111</v>
      </c>
      <c r="E278" s="144" t="s">
        <v>562</v>
      </c>
      <c r="F278" s="145" t="s">
        <v>561</v>
      </c>
      <c r="G278" s="146" t="s">
        <v>556</v>
      </c>
      <c r="H278" s="174">
        <v>1</v>
      </c>
      <c r="I278" s="174"/>
      <c r="J278" s="174"/>
      <c r="K278" s="173"/>
      <c r="L278" s="39"/>
      <c r="M278" s="149"/>
      <c r="N278" s="184"/>
      <c r="O278" s="183"/>
      <c r="P278" s="183"/>
      <c r="Q278" s="183"/>
      <c r="R278" s="183"/>
      <c r="S278" s="183"/>
      <c r="T278" s="152"/>
      <c r="AR278" s="153"/>
      <c r="AT278" s="153"/>
      <c r="AU278" s="153"/>
      <c r="AY278" s="171"/>
      <c r="BE278" s="172"/>
      <c r="BF278" s="172"/>
      <c r="BG278" s="172"/>
      <c r="BH278" s="172"/>
      <c r="BI278" s="172"/>
      <c r="BJ278" s="171"/>
      <c r="BK278" s="172"/>
      <c r="BL278" s="171"/>
      <c r="BM278" s="153"/>
    </row>
    <row r="279" spans="2:65" s="2" customFormat="1" ht="24.15" customHeight="1">
      <c r="B279" s="175"/>
      <c r="C279" s="143">
        <v>107</v>
      </c>
      <c r="D279" s="143" t="s">
        <v>111</v>
      </c>
      <c r="E279" s="144" t="s">
        <v>560</v>
      </c>
      <c r="F279" s="145" t="s">
        <v>559</v>
      </c>
      <c r="G279" s="146" t="s">
        <v>556</v>
      </c>
      <c r="H279" s="174">
        <v>1</v>
      </c>
      <c r="I279" s="174"/>
      <c r="J279" s="174"/>
      <c r="K279" s="173"/>
      <c r="L279" s="39"/>
      <c r="M279" s="149"/>
      <c r="N279" s="184"/>
      <c r="O279" s="183"/>
      <c r="P279" s="183"/>
      <c r="Q279" s="183"/>
      <c r="R279" s="183"/>
      <c r="S279" s="183"/>
      <c r="T279" s="152"/>
      <c r="AR279" s="153"/>
      <c r="AT279" s="153"/>
      <c r="AU279" s="153"/>
      <c r="AY279" s="171"/>
      <c r="BE279" s="172"/>
      <c r="BF279" s="172"/>
      <c r="BG279" s="172"/>
      <c r="BH279" s="172"/>
      <c r="BI279" s="172"/>
      <c r="BJ279" s="171"/>
      <c r="BK279" s="172"/>
      <c r="BL279" s="171"/>
      <c r="BM279" s="153"/>
    </row>
    <row r="280" spans="2:65" s="2" customFormat="1" ht="21.75" customHeight="1">
      <c r="B280" s="175"/>
      <c r="C280" s="143">
        <v>108</v>
      </c>
      <c r="D280" s="143" t="s">
        <v>111</v>
      </c>
      <c r="E280" s="144" t="s">
        <v>558</v>
      </c>
      <c r="F280" s="145" t="s">
        <v>557</v>
      </c>
      <c r="G280" s="146" t="s">
        <v>556</v>
      </c>
      <c r="H280" s="174">
        <v>1</v>
      </c>
      <c r="I280" s="174"/>
      <c r="J280" s="174"/>
      <c r="K280" s="173"/>
      <c r="L280" s="39"/>
      <c r="M280" s="149"/>
      <c r="N280" s="184"/>
      <c r="O280" s="183"/>
      <c r="P280" s="183"/>
      <c r="Q280" s="183"/>
      <c r="R280" s="183"/>
      <c r="S280" s="183"/>
      <c r="T280" s="152"/>
      <c r="AR280" s="153"/>
      <c r="AT280" s="153"/>
      <c r="AU280" s="153"/>
      <c r="AY280" s="171"/>
      <c r="BE280" s="172"/>
      <c r="BF280" s="172"/>
      <c r="BG280" s="172"/>
      <c r="BH280" s="172"/>
      <c r="BI280" s="172"/>
      <c r="BJ280" s="171"/>
      <c r="BK280" s="172"/>
      <c r="BL280" s="171"/>
      <c r="BM280" s="153"/>
    </row>
    <row r="281" spans="2:65" s="2" customFormat="1" ht="7" customHeight="1">
      <c r="B281" s="170"/>
      <c r="C281" s="169"/>
      <c r="D281" s="169"/>
      <c r="E281" s="169"/>
      <c r="F281" s="169"/>
      <c r="G281" s="169"/>
      <c r="H281" s="169"/>
      <c r="I281" s="169"/>
      <c r="J281" s="169"/>
      <c r="K281" s="169"/>
      <c r="L281" s="39"/>
    </row>
  </sheetData>
  <autoFilter ref="C145:K280" xr:uid="{00000000-0009-0000-0000-000001000000}"/>
  <mergeCells count="9">
    <mergeCell ref="E87:H87"/>
    <mergeCell ref="E136:H136"/>
    <mergeCell ref="E138:H13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71" fitToHeight="100" orientation="portrait" blackAndWhite="1" r:id="rId1"/>
  <headerFooter>
    <oddFooter>&amp;CStrana &amp;P z &amp;N</oddFooter>
  </headerFooter>
  <rowBreaks count="3" manualBreakCount="3">
    <brk id="174" min="2" max="9" man="1"/>
    <brk id="212" min="2" max="9" man="1"/>
    <brk id="256" min="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54"/>
  <sheetViews>
    <sheetView showGridLines="0" view="pageBreakPreview" topLeftCell="A6" zoomScaleNormal="100" zoomScaleSheetLayoutView="100" workbookViewId="0">
      <selection activeCell="Y9" sqref="Y9"/>
    </sheetView>
  </sheetViews>
  <sheetFormatPr defaultRowHeight="10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8"/>
    </row>
    <row r="2" spans="1:46" s="1" customFormat="1" ht="37" customHeight="1">
      <c r="L2" s="292" t="s">
        <v>5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AT2" s="14" t="s">
        <v>78</v>
      </c>
    </row>
    <row r="3" spans="1:46" s="1" customFormat="1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5" customHeight="1">
      <c r="B4" s="17"/>
      <c r="D4" s="18" t="s">
        <v>1084</v>
      </c>
      <c r="L4" s="17"/>
      <c r="M4" s="89" t="s">
        <v>9</v>
      </c>
      <c r="AT4" s="14" t="s">
        <v>3</v>
      </c>
    </row>
    <row r="5" spans="1:46" s="1" customFormat="1" ht="7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341" t="str">
        <f>'Rekapitulácia stavby'!K6</f>
        <v>MS POVINA</v>
      </c>
      <c r="F7" s="342"/>
      <c r="G7" s="342"/>
      <c r="H7" s="342"/>
      <c r="L7" s="17"/>
    </row>
    <row r="8" spans="1:46" s="2" customFormat="1" ht="12" customHeight="1">
      <c r="A8" s="26"/>
      <c r="B8" s="27"/>
      <c r="C8" s="26"/>
      <c r="D8" s="23" t="s">
        <v>82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306" t="s">
        <v>83</v>
      </c>
      <c r="F9" s="343"/>
      <c r="G9" s="343"/>
      <c r="H9" s="343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>
        <f>'Rekapitulácia stavby'!AN8</f>
        <v>44722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7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21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22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334" t="str">
        <f>'Rekapitulácia stavby'!E14</f>
        <v xml:space="preserve"> </v>
      </c>
      <c r="F18" s="334"/>
      <c r="G18" s="334"/>
      <c r="H18" s="334"/>
      <c r="I18" s="23" t="s">
        <v>21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23</v>
      </c>
      <c r="E20" s="26"/>
      <c r="F20" s="26"/>
      <c r="G20" s="26"/>
      <c r="H20" s="26"/>
      <c r="I20" s="23" t="s">
        <v>20</v>
      </c>
      <c r="J20" s="21" t="s">
        <v>1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24</v>
      </c>
      <c r="F21" s="26"/>
      <c r="G21" s="26"/>
      <c r="H21" s="26"/>
      <c r="I21" s="23" t="s">
        <v>21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21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0"/>
      <c r="B27" s="91"/>
      <c r="C27" s="90"/>
      <c r="D27" s="90"/>
      <c r="E27" s="336" t="s">
        <v>1</v>
      </c>
      <c r="F27" s="336"/>
      <c r="G27" s="336"/>
      <c r="H27" s="33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7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4" customHeight="1">
      <c r="A30" s="26"/>
      <c r="B30" s="27"/>
      <c r="C30" s="26"/>
      <c r="D30" s="93" t="s">
        <v>29</v>
      </c>
      <c r="E30" s="26"/>
      <c r="F30" s="26"/>
      <c r="G30" s="26"/>
      <c r="H30" s="26"/>
      <c r="I30" s="26"/>
      <c r="J30" s="68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7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4" t="s">
        <v>33</v>
      </c>
      <c r="E33" s="32" t="s">
        <v>34</v>
      </c>
      <c r="F33" s="95">
        <f>ROUND((SUM(BE122:BE153)),  2)</f>
        <v>0</v>
      </c>
      <c r="G33" s="96"/>
      <c r="H33" s="96"/>
      <c r="I33" s="97">
        <v>0.2</v>
      </c>
      <c r="J33" s="95">
        <f>ROUND(((SUM(BE122:BE153))*I33),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35</v>
      </c>
      <c r="F34" s="98"/>
      <c r="G34" s="26"/>
      <c r="H34" s="26"/>
      <c r="I34" s="99">
        <v>0.2</v>
      </c>
      <c r="J34" s="98"/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36</v>
      </c>
      <c r="F35" s="98">
        <f>ROUND((SUM(BG122:BG153)),  2)</f>
        <v>0</v>
      </c>
      <c r="G35" s="26"/>
      <c r="H35" s="26"/>
      <c r="I35" s="99">
        <v>0.2</v>
      </c>
      <c r="J35" s="98">
        <f>0</f>
        <v>0</v>
      </c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37</v>
      </c>
      <c r="F36" s="98">
        <f>ROUND((SUM(BH122:BH153)),  2)</f>
        <v>0</v>
      </c>
      <c r="G36" s="26"/>
      <c r="H36" s="26"/>
      <c r="I36" s="99">
        <v>0.2</v>
      </c>
      <c r="J36" s="98">
        <f>0</f>
        <v>0</v>
      </c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38</v>
      </c>
      <c r="F37" s="95">
        <f>ROUND((SUM(BI122:BI153)),  2)</f>
        <v>0</v>
      </c>
      <c r="G37" s="96"/>
      <c r="H37" s="96"/>
      <c r="I37" s="97">
        <v>0</v>
      </c>
      <c r="J37" s="95">
        <f>0</f>
        <v>0</v>
      </c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7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4" customHeight="1">
      <c r="A39" s="26"/>
      <c r="B39" s="27"/>
      <c r="C39" s="100"/>
      <c r="D39" s="101" t="s">
        <v>39</v>
      </c>
      <c r="E39" s="57"/>
      <c r="F39" s="57"/>
      <c r="G39" s="102" t="s">
        <v>40</v>
      </c>
      <c r="H39" s="103" t="s">
        <v>41</v>
      </c>
      <c r="I39" s="57"/>
      <c r="J39" s="104"/>
      <c r="K39" s="105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5">
      <c r="A61" s="26"/>
      <c r="B61" s="27"/>
      <c r="C61" s="26"/>
      <c r="D61" s="42" t="s">
        <v>44</v>
      </c>
      <c r="E61" s="29"/>
      <c r="F61" s="106" t="s">
        <v>45</v>
      </c>
      <c r="G61" s="42" t="s">
        <v>44</v>
      </c>
      <c r="H61" s="29"/>
      <c r="I61" s="29"/>
      <c r="J61" s="107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5">
      <c r="A76" s="26"/>
      <c r="B76" s="27"/>
      <c r="C76" s="26"/>
      <c r="D76" s="42" t="s">
        <v>44</v>
      </c>
      <c r="E76" s="29"/>
      <c r="F76" s="106" t="s">
        <v>45</v>
      </c>
      <c r="G76" s="42" t="s">
        <v>44</v>
      </c>
      <c r="H76" s="29"/>
      <c r="I76" s="29"/>
      <c r="J76" s="107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" customHeight="1">
      <c r="A82" s="26"/>
      <c r="B82" s="27"/>
      <c r="C82" s="18" t="s">
        <v>1081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341" t="str">
        <f>E7</f>
        <v>MS POVINA</v>
      </c>
      <c r="F85" s="342"/>
      <c r="G85" s="342"/>
      <c r="H85" s="342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82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306" t="str">
        <f>E9</f>
        <v>SO 01.5 - Vykurovanie</v>
      </c>
      <c r="F87" s="343"/>
      <c r="G87" s="343"/>
      <c r="H87" s="343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 </v>
      </c>
      <c r="G89" s="26"/>
      <c r="H89" s="26"/>
      <c r="I89" s="23" t="s">
        <v>18</v>
      </c>
      <c r="J89" s="52">
        <f>IF(J12="","",J12)</f>
        <v>44722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>
      <c r="A91" s="26"/>
      <c r="B91" s="27"/>
      <c r="C91" s="23" t="s">
        <v>19</v>
      </c>
      <c r="D91" s="26"/>
      <c r="E91" s="26"/>
      <c r="F91" s="21" t="str">
        <f>E15</f>
        <v xml:space="preserve"> </v>
      </c>
      <c r="G91" s="26"/>
      <c r="H91" s="26"/>
      <c r="I91" s="23" t="s">
        <v>23</v>
      </c>
      <c r="J91" s="24" t="str">
        <f>E21</f>
        <v>PRIMA PROJEKT-SK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>
      <c r="A92" s="26"/>
      <c r="B92" s="27"/>
      <c r="C92" s="23" t="s">
        <v>22</v>
      </c>
      <c r="D92" s="26"/>
      <c r="E92" s="26"/>
      <c r="F92" s="21" t="str">
        <f>IF(E18="","",E18)</f>
        <v xml:space="preserve"> </v>
      </c>
      <c r="G92" s="26"/>
      <c r="H92" s="26"/>
      <c r="I92" s="23" t="s">
        <v>27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2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8" t="s">
        <v>84</v>
      </c>
      <c r="D94" s="100"/>
      <c r="E94" s="100"/>
      <c r="F94" s="100"/>
      <c r="G94" s="100"/>
      <c r="H94" s="100"/>
      <c r="I94" s="100"/>
      <c r="J94" s="109" t="s">
        <v>85</v>
      </c>
      <c r="K94" s="100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2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75" customHeight="1">
      <c r="A96" s="26"/>
      <c r="B96" s="27"/>
      <c r="C96" s="110" t="s">
        <v>86</v>
      </c>
      <c r="D96" s="26"/>
      <c r="E96" s="26"/>
      <c r="F96" s="26"/>
      <c r="G96" s="26"/>
      <c r="H96" s="26"/>
      <c r="I96" s="26"/>
      <c r="J96" s="68"/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87</v>
      </c>
    </row>
    <row r="97" spans="1:31" s="9" customFormat="1" ht="25" customHeight="1">
      <c r="B97" s="111"/>
      <c r="D97" s="112" t="s">
        <v>88</v>
      </c>
      <c r="E97" s="113"/>
      <c r="F97" s="113"/>
      <c r="G97" s="113"/>
      <c r="H97" s="113"/>
      <c r="I97" s="113"/>
      <c r="J97" s="114"/>
      <c r="L97" s="111"/>
    </row>
    <row r="98" spans="1:31" s="10" customFormat="1" ht="19.899999999999999" customHeight="1">
      <c r="B98" s="115"/>
      <c r="D98" s="116" t="s">
        <v>89</v>
      </c>
      <c r="E98" s="117"/>
      <c r="F98" s="117"/>
      <c r="G98" s="117"/>
      <c r="H98" s="117"/>
      <c r="I98" s="117"/>
      <c r="J98" s="118"/>
      <c r="L98" s="115"/>
    </row>
    <row r="99" spans="1:31" s="10" customFormat="1" ht="19.899999999999999" customHeight="1">
      <c r="B99" s="115"/>
      <c r="D99" s="116" t="s">
        <v>90</v>
      </c>
      <c r="E99" s="117"/>
      <c r="F99" s="117"/>
      <c r="G99" s="117"/>
      <c r="H99" s="117"/>
      <c r="I99" s="117"/>
      <c r="J99" s="118"/>
      <c r="L99" s="115"/>
    </row>
    <row r="100" spans="1:31" s="10" customFormat="1" ht="19.899999999999999" customHeight="1">
      <c r="B100" s="115"/>
      <c r="D100" s="116" t="s">
        <v>91</v>
      </c>
      <c r="E100" s="117"/>
      <c r="F100" s="117"/>
      <c r="G100" s="117"/>
      <c r="H100" s="117"/>
      <c r="I100" s="117"/>
      <c r="J100" s="118"/>
      <c r="L100" s="115"/>
    </row>
    <row r="101" spans="1:31" s="10" customFormat="1" ht="19.899999999999999" customHeight="1">
      <c r="B101" s="115"/>
      <c r="D101" s="116" t="s">
        <v>92</v>
      </c>
      <c r="E101" s="117"/>
      <c r="F101" s="117"/>
      <c r="G101" s="117"/>
      <c r="H101" s="117"/>
      <c r="I101" s="117"/>
      <c r="J101" s="118"/>
      <c r="L101" s="115"/>
    </row>
    <row r="102" spans="1:31" s="9" customFormat="1" ht="25" customHeight="1">
      <c r="B102" s="111"/>
      <c r="D102" s="112" t="s">
        <v>93</v>
      </c>
      <c r="E102" s="113"/>
      <c r="F102" s="113"/>
      <c r="G102" s="113"/>
      <c r="H102" s="113"/>
      <c r="I102" s="113"/>
      <c r="J102" s="114"/>
      <c r="L102" s="111"/>
    </row>
    <row r="103" spans="1:31" s="2" customFormat="1" ht="21.75" customHeight="1">
      <c r="A103" s="26"/>
      <c r="B103" s="27"/>
      <c r="C103" s="26"/>
      <c r="D103" s="26"/>
      <c r="E103" s="26"/>
      <c r="F103" s="26"/>
      <c r="G103" s="26"/>
      <c r="H103" s="26"/>
      <c r="I103" s="26"/>
      <c r="J103" s="26"/>
      <c r="K103" s="26"/>
      <c r="L103" s="39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</row>
    <row r="104" spans="1:31" s="2" customFormat="1" ht="7" customHeight="1">
      <c r="A104" s="26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</row>
    <row r="108" spans="1:31" s="2" customFormat="1" ht="7" customHeight="1">
      <c r="A108" s="26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</row>
    <row r="109" spans="1:31" s="2" customFormat="1" ht="25" customHeight="1">
      <c r="A109" s="26"/>
      <c r="B109" s="27"/>
      <c r="C109" s="18" t="s">
        <v>1083</v>
      </c>
      <c r="D109" s="26"/>
      <c r="E109" s="26"/>
      <c r="F109" s="26"/>
      <c r="G109" s="26"/>
      <c r="H109" s="26"/>
      <c r="I109" s="26"/>
      <c r="J109" s="26"/>
      <c r="K109" s="26"/>
      <c r="L109" s="39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</row>
    <row r="110" spans="1:31" s="2" customFormat="1" ht="7" customHeight="1">
      <c r="A110" s="26"/>
      <c r="B110" s="27"/>
      <c r="C110" s="26"/>
      <c r="D110" s="26"/>
      <c r="E110" s="26"/>
      <c r="F110" s="26"/>
      <c r="G110" s="26"/>
      <c r="H110" s="26"/>
      <c r="I110" s="26"/>
      <c r="J110" s="26"/>
      <c r="K110" s="26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12" customHeight="1">
      <c r="A111" s="26"/>
      <c r="B111" s="27"/>
      <c r="C111" s="23" t="s">
        <v>12</v>
      </c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16.5" customHeight="1">
      <c r="A112" s="26"/>
      <c r="B112" s="27"/>
      <c r="C112" s="26"/>
      <c r="D112" s="26"/>
      <c r="E112" s="341" t="str">
        <f>E7</f>
        <v>MS POVINA</v>
      </c>
      <c r="F112" s="342"/>
      <c r="G112" s="342"/>
      <c r="H112" s="342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82</v>
      </c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306" t="str">
        <f>E9</f>
        <v>SO 01.5 - Vykurovanie</v>
      </c>
      <c r="F114" s="343"/>
      <c r="G114" s="343"/>
      <c r="H114" s="343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7" customHeight="1">
      <c r="A115" s="26"/>
      <c r="B115" s="27"/>
      <c r="C115" s="26"/>
      <c r="D115" s="26"/>
      <c r="E115" s="26"/>
      <c r="F115" s="26"/>
      <c r="G115" s="26"/>
      <c r="H115" s="26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2" customHeight="1">
      <c r="A116" s="26"/>
      <c r="B116" s="27"/>
      <c r="C116" s="23" t="s">
        <v>16</v>
      </c>
      <c r="D116" s="26"/>
      <c r="E116" s="26"/>
      <c r="F116" s="21" t="str">
        <f>F12</f>
        <v xml:space="preserve"> </v>
      </c>
      <c r="G116" s="26"/>
      <c r="H116" s="26"/>
      <c r="I116" s="23" t="s">
        <v>18</v>
      </c>
      <c r="J116" s="52">
        <f>IF(J12="","",J12)</f>
        <v>44722</v>
      </c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7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5.15" customHeight="1">
      <c r="A118" s="26"/>
      <c r="B118" s="27"/>
      <c r="C118" s="23" t="s">
        <v>19</v>
      </c>
      <c r="D118" s="26"/>
      <c r="E118" s="26"/>
      <c r="F118" s="21" t="str">
        <f>E15</f>
        <v xml:space="preserve"> </v>
      </c>
      <c r="G118" s="26"/>
      <c r="H118" s="26"/>
      <c r="I118" s="23" t="s">
        <v>23</v>
      </c>
      <c r="J118" s="24" t="str">
        <f>E21</f>
        <v>PRIMA PROJEKT-SK</v>
      </c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15.15" customHeight="1">
      <c r="A119" s="26"/>
      <c r="B119" s="27"/>
      <c r="C119" s="23" t="s">
        <v>22</v>
      </c>
      <c r="D119" s="26"/>
      <c r="E119" s="26"/>
      <c r="F119" s="21" t="str">
        <f>IF(E18="","",E18)</f>
        <v xml:space="preserve"> </v>
      </c>
      <c r="G119" s="26"/>
      <c r="H119" s="26"/>
      <c r="I119" s="23" t="s">
        <v>27</v>
      </c>
      <c r="J119" s="24" t="str">
        <f>E24</f>
        <v xml:space="preserve"> </v>
      </c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0.25" customHeight="1">
      <c r="A120" s="26"/>
      <c r="B120" s="27"/>
      <c r="C120" s="26"/>
      <c r="D120" s="26"/>
      <c r="E120" s="26"/>
      <c r="F120" s="26"/>
      <c r="G120" s="26"/>
      <c r="H120" s="26"/>
      <c r="I120" s="26"/>
      <c r="J120" s="26"/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11" customFormat="1" ht="29.25" customHeight="1">
      <c r="A121" s="119"/>
      <c r="B121" s="120"/>
      <c r="C121" s="121" t="s">
        <v>94</v>
      </c>
      <c r="D121" s="122" t="s">
        <v>54</v>
      </c>
      <c r="E121" s="122" t="s">
        <v>50</v>
      </c>
      <c r="F121" s="122" t="s">
        <v>51</v>
      </c>
      <c r="G121" s="122" t="s">
        <v>95</v>
      </c>
      <c r="H121" s="122" t="s">
        <v>96</v>
      </c>
      <c r="I121" s="122" t="s">
        <v>97</v>
      </c>
      <c r="J121" s="123" t="s">
        <v>85</v>
      </c>
      <c r="K121" s="124" t="s">
        <v>98</v>
      </c>
      <c r="L121" s="125"/>
      <c r="M121" s="59" t="s">
        <v>1</v>
      </c>
      <c r="N121" s="60" t="s">
        <v>33</v>
      </c>
      <c r="O121" s="60" t="s">
        <v>99</v>
      </c>
      <c r="P121" s="60" t="s">
        <v>100</v>
      </c>
      <c r="Q121" s="60" t="s">
        <v>101</v>
      </c>
      <c r="R121" s="60" t="s">
        <v>102</v>
      </c>
      <c r="S121" s="60" t="s">
        <v>103</v>
      </c>
      <c r="T121" s="61" t="s">
        <v>104</v>
      </c>
      <c r="U121" s="119"/>
      <c r="V121" s="119"/>
      <c r="W121" s="119"/>
      <c r="X121" s="119"/>
      <c r="Y121" s="119"/>
      <c r="Z121" s="119"/>
      <c r="AA121" s="119"/>
      <c r="AB121" s="119"/>
      <c r="AC121" s="119"/>
      <c r="AD121" s="119"/>
      <c r="AE121" s="119"/>
    </row>
    <row r="122" spans="1:65" s="2" customFormat="1" ht="22.75" customHeight="1">
      <c r="A122" s="26"/>
      <c r="B122" s="27"/>
      <c r="C122" s="66" t="s">
        <v>86</v>
      </c>
      <c r="D122" s="26"/>
      <c r="E122" s="26"/>
      <c r="F122" s="26"/>
      <c r="G122" s="26"/>
      <c r="H122" s="26"/>
      <c r="I122" s="26"/>
      <c r="J122" s="126"/>
      <c r="K122" s="26"/>
      <c r="L122" s="27"/>
      <c r="M122" s="62"/>
      <c r="N122" s="53"/>
      <c r="O122" s="63"/>
      <c r="P122" s="127"/>
      <c r="Q122" s="63"/>
      <c r="R122" s="127"/>
      <c r="S122" s="63"/>
      <c r="T122" s="128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T122" s="14" t="s">
        <v>68</v>
      </c>
      <c r="AU122" s="14" t="s">
        <v>87</v>
      </c>
      <c r="BK122" s="129">
        <f>BK123+BK151</f>
        <v>0</v>
      </c>
    </row>
    <row r="123" spans="1:65" s="12" customFormat="1" ht="25.9" customHeight="1">
      <c r="B123" s="130"/>
      <c r="D123" s="131" t="s">
        <v>68</v>
      </c>
      <c r="E123" s="132" t="s">
        <v>105</v>
      </c>
      <c r="F123" s="132" t="s">
        <v>106</v>
      </c>
      <c r="J123" s="133"/>
      <c r="L123" s="130"/>
      <c r="M123" s="134"/>
      <c r="N123" s="135"/>
      <c r="O123" s="135"/>
      <c r="P123" s="136"/>
      <c r="Q123" s="135"/>
      <c r="R123" s="136"/>
      <c r="S123" s="135"/>
      <c r="T123" s="137"/>
      <c r="AR123" s="131" t="s">
        <v>107</v>
      </c>
      <c r="AT123" s="138" t="s">
        <v>68</v>
      </c>
      <c r="AU123" s="138" t="s">
        <v>69</v>
      </c>
      <c r="AY123" s="131" t="s">
        <v>108</v>
      </c>
      <c r="BK123" s="139">
        <f>BK124+BK131+BK139+BK144</f>
        <v>0</v>
      </c>
    </row>
    <row r="124" spans="1:65" s="12" customFormat="1" ht="22.75" customHeight="1">
      <c r="B124" s="130"/>
      <c r="D124" s="131" t="s">
        <v>68</v>
      </c>
      <c r="E124" s="140" t="s">
        <v>109</v>
      </c>
      <c r="F124" s="140" t="s">
        <v>110</v>
      </c>
      <c r="J124" s="141"/>
      <c r="L124" s="130"/>
      <c r="M124" s="134"/>
      <c r="N124" s="135"/>
      <c r="O124" s="135"/>
      <c r="P124" s="136"/>
      <c r="Q124" s="135"/>
      <c r="R124" s="136"/>
      <c r="S124" s="135"/>
      <c r="T124" s="137"/>
      <c r="AR124" s="131" t="s">
        <v>107</v>
      </c>
      <c r="AT124" s="138" t="s">
        <v>68</v>
      </c>
      <c r="AU124" s="138" t="s">
        <v>77</v>
      </c>
      <c r="AY124" s="131" t="s">
        <v>108</v>
      </c>
      <c r="BK124" s="139">
        <f>SUM(BK125:BK130)</f>
        <v>0</v>
      </c>
    </row>
    <row r="125" spans="1:65" s="2" customFormat="1" ht="31" customHeight="1">
      <c r="A125" s="26"/>
      <c r="B125" s="142"/>
      <c r="C125" s="143" t="s">
        <v>77</v>
      </c>
      <c r="D125" s="143" t="s">
        <v>111</v>
      </c>
      <c r="E125" s="144" t="s">
        <v>112</v>
      </c>
      <c r="F125" s="145" t="s">
        <v>113</v>
      </c>
      <c r="G125" s="146" t="s">
        <v>114</v>
      </c>
      <c r="H125" s="147">
        <v>68</v>
      </c>
      <c r="I125" s="147"/>
      <c r="J125" s="147"/>
      <c r="K125" s="148"/>
      <c r="L125" s="27"/>
      <c r="M125" s="149"/>
      <c r="N125" s="150"/>
      <c r="O125" s="151"/>
      <c r="P125" s="151"/>
      <c r="Q125" s="151"/>
      <c r="R125" s="151"/>
      <c r="S125" s="151"/>
      <c r="T125" s="152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R125" s="153" t="s">
        <v>115</v>
      </c>
      <c r="AT125" s="153" t="s">
        <v>111</v>
      </c>
      <c r="AU125" s="153" t="s">
        <v>107</v>
      </c>
      <c r="AY125" s="14" t="s">
        <v>108</v>
      </c>
      <c r="BE125" s="154">
        <f t="shared" ref="BE125:BE130" si="0">IF(N125="základná",J125,0)</f>
        <v>0</v>
      </c>
      <c r="BF125" s="154">
        <f t="shared" ref="BF125:BF130" si="1">IF(N125="znížená",J125,0)</f>
        <v>0</v>
      </c>
      <c r="BG125" s="154">
        <f t="shared" ref="BG125:BG130" si="2">IF(N125="zákl. prenesená",J125,0)</f>
        <v>0</v>
      </c>
      <c r="BH125" s="154">
        <f t="shared" ref="BH125:BH130" si="3">IF(N125="zníž. prenesená",J125,0)</f>
        <v>0</v>
      </c>
      <c r="BI125" s="154">
        <f t="shared" ref="BI125:BI130" si="4">IF(N125="nulová",J125,0)</f>
        <v>0</v>
      </c>
      <c r="BJ125" s="14" t="s">
        <v>107</v>
      </c>
      <c r="BK125" s="155">
        <f t="shared" ref="BK125:BK130" si="5">ROUND(I125*H125,3)</f>
        <v>0</v>
      </c>
      <c r="BL125" s="14" t="s">
        <v>115</v>
      </c>
      <c r="BM125" s="153" t="s">
        <v>116</v>
      </c>
    </row>
    <row r="126" spans="1:65" s="2" customFormat="1" ht="31" customHeight="1">
      <c r="A126" s="26"/>
      <c r="B126" s="142"/>
      <c r="C126" s="156" t="s">
        <v>107</v>
      </c>
      <c r="D126" s="156" t="s">
        <v>117</v>
      </c>
      <c r="E126" s="157" t="s">
        <v>118</v>
      </c>
      <c r="F126" s="158" t="s">
        <v>1057</v>
      </c>
      <c r="G126" s="159" t="s">
        <v>114</v>
      </c>
      <c r="H126" s="160">
        <v>4</v>
      </c>
      <c r="I126" s="160"/>
      <c r="J126" s="160"/>
      <c r="K126" s="161"/>
      <c r="L126" s="162"/>
      <c r="M126" s="163"/>
      <c r="N126" s="164"/>
      <c r="O126" s="151"/>
      <c r="P126" s="151"/>
      <c r="Q126" s="151"/>
      <c r="R126" s="151"/>
      <c r="S126" s="151"/>
      <c r="T126" s="152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R126" s="153" t="s">
        <v>119</v>
      </c>
      <c r="AT126" s="153" t="s">
        <v>117</v>
      </c>
      <c r="AU126" s="153" t="s">
        <v>107</v>
      </c>
      <c r="AY126" s="14" t="s">
        <v>108</v>
      </c>
      <c r="BE126" s="154">
        <f t="shared" si="0"/>
        <v>0</v>
      </c>
      <c r="BF126" s="154">
        <f t="shared" si="1"/>
        <v>0</v>
      </c>
      <c r="BG126" s="154">
        <f t="shared" si="2"/>
        <v>0</v>
      </c>
      <c r="BH126" s="154">
        <f t="shared" si="3"/>
        <v>0</v>
      </c>
      <c r="BI126" s="154">
        <f t="shared" si="4"/>
        <v>0</v>
      </c>
      <c r="BJ126" s="14" t="s">
        <v>107</v>
      </c>
      <c r="BK126" s="155">
        <f t="shared" si="5"/>
        <v>0</v>
      </c>
      <c r="BL126" s="14" t="s">
        <v>115</v>
      </c>
      <c r="BM126" s="153" t="s">
        <v>120</v>
      </c>
    </row>
    <row r="127" spans="1:65" s="2" customFormat="1" ht="31" customHeight="1">
      <c r="A127" s="26"/>
      <c r="B127" s="142"/>
      <c r="C127" s="156" t="s">
        <v>121</v>
      </c>
      <c r="D127" s="156" t="s">
        <v>117</v>
      </c>
      <c r="E127" s="157" t="s">
        <v>122</v>
      </c>
      <c r="F127" s="158" t="s">
        <v>1058</v>
      </c>
      <c r="G127" s="159" t="s">
        <v>114</v>
      </c>
      <c r="H127" s="160">
        <v>4</v>
      </c>
      <c r="I127" s="160"/>
      <c r="J127" s="160"/>
      <c r="K127" s="161"/>
      <c r="L127" s="162"/>
      <c r="M127" s="163"/>
      <c r="N127" s="164"/>
      <c r="O127" s="151"/>
      <c r="P127" s="151"/>
      <c r="Q127" s="151"/>
      <c r="R127" s="151"/>
      <c r="S127" s="151"/>
      <c r="T127" s="152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3" t="s">
        <v>119</v>
      </c>
      <c r="AT127" s="153" t="s">
        <v>117</v>
      </c>
      <c r="AU127" s="153" t="s">
        <v>107</v>
      </c>
      <c r="AY127" s="14" t="s">
        <v>108</v>
      </c>
      <c r="BE127" s="154">
        <f t="shared" si="0"/>
        <v>0</v>
      </c>
      <c r="BF127" s="154">
        <f t="shared" si="1"/>
        <v>0</v>
      </c>
      <c r="BG127" s="154">
        <f t="shared" si="2"/>
        <v>0</v>
      </c>
      <c r="BH127" s="154">
        <f t="shared" si="3"/>
        <v>0</v>
      </c>
      <c r="BI127" s="154">
        <f t="shared" si="4"/>
        <v>0</v>
      </c>
      <c r="BJ127" s="14" t="s">
        <v>107</v>
      </c>
      <c r="BK127" s="155">
        <f t="shared" si="5"/>
        <v>0</v>
      </c>
      <c r="BL127" s="14" t="s">
        <v>115</v>
      </c>
      <c r="BM127" s="153" t="s">
        <v>123</v>
      </c>
    </row>
    <row r="128" spans="1:65" s="2" customFormat="1" ht="31" customHeight="1">
      <c r="A128" s="26"/>
      <c r="B128" s="142"/>
      <c r="C128" s="156" t="s">
        <v>124</v>
      </c>
      <c r="D128" s="156" t="s">
        <v>117</v>
      </c>
      <c r="E128" s="157" t="s">
        <v>125</v>
      </c>
      <c r="F128" s="158" t="s">
        <v>1059</v>
      </c>
      <c r="G128" s="159" t="s">
        <v>114</v>
      </c>
      <c r="H128" s="160">
        <v>30</v>
      </c>
      <c r="I128" s="160"/>
      <c r="J128" s="160"/>
      <c r="K128" s="161"/>
      <c r="L128" s="162"/>
      <c r="M128" s="163"/>
      <c r="N128" s="164"/>
      <c r="O128" s="151"/>
      <c r="P128" s="151"/>
      <c r="Q128" s="151"/>
      <c r="R128" s="151"/>
      <c r="S128" s="151"/>
      <c r="T128" s="152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3" t="s">
        <v>119</v>
      </c>
      <c r="AT128" s="153" t="s">
        <v>117</v>
      </c>
      <c r="AU128" s="153" t="s">
        <v>107</v>
      </c>
      <c r="AY128" s="14" t="s">
        <v>108</v>
      </c>
      <c r="BE128" s="154">
        <f t="shared" si="0"/>
        <v>0</v>
      </c>
      <c r="BF128" s="154">
        <f t="shared" si="1"/>
        <v>0</v>
      </c>
      <c r="BG128" s="154">
        <f t="shared" si="2"/>
        <v>0</v>
      </c>
      <c r="BH128" s="154">
        <f t="shared" si="3"/>
        <v>0</v>
      </c>
      <c r="BI128" s="154">
        <f t="shared" si="4"/>
        <v>0</v>
      </c>
      <c r="BJ128" s="14" t="s">
        <v>107</v>
      </c>
      <c r="BK128" s="155">
        <f t="shared" si="5"/>
        <v>0</v>
      </c>
      <c r="BL128" s="14" t="s">
        <v>115</v>
      </c>
      <c r="BM128" s="153" t="s">
        <v>126</v>
      </c>
    </row>
    <row r="129" spans="1:65" s="2" customFormat="1" ht="31" customHeight="1">
      <c r="A129" s="26"/>
      <c r="B129" s="142"/>
      <c r="C129" s="156" t="s">
        <v>127</v>
      </c>
      <c r="D129" s="156" t="s">
        <v>117</v>
      </c>
      <c r="E129" s="157" t="s">
        <v>128</v>
      </c>
      <c r="F129" s="158" t="s">
        <v>1060</v>
      </c>
      <c r="G129" s="159" t="s">
        <v>114</v>
      </c>
      <c r="H129" s="160">
        <v>30</v>
      </c>
      <c r="I129" s="160"/>
      <c r="J129" s="160"/>
      <c r="K129" s="161"/>
      <c r="L129" s="162"/>
      <c r="M129" s="163"/>
      <c r="N129" s="164"/>
      <c r="O129" s="151"/>
      <c r="P129" s="151"/>
      <c r="Q129" s="151"/>
      <c r="R129" s="151"/>
      <c r="S129" s="151"/>
      <c r="T129" s="152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3" t="s">
        <v>119</v>
      </c>
      <c r="AT129" s="153" t="s">
        <v>117</v>
      </c>
      <c r="AU129" s="153" t="s">
        <v>107</v>
      </c>
      <c r="AY129" s="14" t="s">
        <v>108</v>
      </c>
      <c r="BE129" s="154">
        <f t="shared" si="0"/>
        <v>0</v>
      </c>
      <c r="BF129" s="154">
        <f t="shared" si="1"/>
        <v>0</v>
      </c>
      <c r="BG129" s="154">
        <f t="shared" si="2"/>
        <v>0</v>
      </c>
      <c r="BH129" s="154">
        <f t="shared" si="3"/>
        <v>0</v>
      </c>
      <c r="BI129" s="154">
        <f t="shared" si="4"/>
        <v>0</v>
      </c>
      <c r="BJ129" s="14" t="s">
        <v>107</v>
      </c>
      <c r="BK129" s="155">
        <f t="shared" si="5"/>
        <v>0</v>
      </c>
      <c r="BL129" s="14" t="s">
        <v>115</v>
      </c>
      <c r="BM129" s="153" t="s">
        <v>129</v>
      </c>
    </row>
    <row r="130" spans="1:65" s="2" customFormat="1" ht="24.15" customHeight="1">
      <c r="A130" s="26"/>
      <c r="B130" s="142"/>
      <c r="C130" s="143" t="s">
        <v>130</v>
      </c>
      <c r="D130" s="143" t="s">
        <v>111</v>
      </c>
      <c r="E130" s="144" t="s">
        <v>131</v>
      </c>
      <c r="F130" s="145" t="s">
        <v>132</v>
      </c>
      <c r="G130" s="146" t="s">
        <v>133</v>
      </c>
      <c r="H130" s="147">
        <v>5.0149999999999997</v>
      </c>
      <c r="I130" s="147"/>
      <c r="J130" s="147"/>
      <c r="K130" s="148"/>
      <c r="L130" s="27"/>
      <c r="M130" s="149"/>
      <c r="N130" s="150"/>
      <c r="O130" s="151"/>
      <c r="P130" s="151"/>
      <c r="Q130" s="151"/>
      <c r="R130" s="151"/>
      <c r="S130" s="151"/>
      <c r="T130" s="152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3" t="s">
        <v>115</v>
      </c>
      <c r="AT130" s="153" t="s">
        <v>111</v>
      </c>
      <c r="AU130" s="153" t="s">
        <v>107</v>
      </c>
      <c r="AY130" s="14" t="s">
        <v>108</v>
      </c>
      <c r="BE130" s="154">
        <f t="shared" si="0"/>
        <v>0</v>
      </c>
      <c r="BF130" s="154">
        <f t="shared" si="1"/>
        <v>0</v>
      </c>
      <c r="BG130" s="154">
        <f t="shared" si="2"/>
        <v>0</v>
      </c>
      <c r="BH130" s="154">
        <f t="shared" si="3"/>
        <v>0</v>
      </c>
      <c r="BI130" s="154">
        <f t="shared" si="4"/>
        <v>0</v>
      </c>
      <c r="BJ130" s="14" t="s">
        <v>107</v>
      </c>
      <c r="BK130" s="155">
        <f t="shared" si="5"/>
        <v>0</v>
      </c>
      <c r="BL130" s="14" t="s">
        <v>115</v>
      </c>
      <c r="BM130" s="153" t="s">
        <v>134</v>
      </c>
    </row>
    <row r="131" spans="1:65" s="12" customFormat="1" ht="22.75" customHeight="1">
      <c r="B131" s="130"/>
      <c r="D131" s="131" t="s">
        <v>68</v>
      </c>
      <c r="E131" s="140" t="s">
        <v>135</v>
      </c>
      <c r="F131" s="140" t="s">
        <v>136</v>
      </c>
      <c r="J131" s="141"/>
      <c r="L131" s="130"/>
      <c r="M131" s="134"/>
      <c r="N131" s="135"/>
      <c r="O131" s="135"/>
      <c r="P131" s="136"/>
      <c r="Q131" s="135"/>
      <c r="R131" s="136"/>
      <c r="S131" s="135"/>
      <c r="T131" s="137"/>
      <c r="AR131" s="131" t="s">
        <v>107</v>
      </c>
      <c r="AT131" s="138" t="s">
        <v>68</v>
      </c>
      <c r="AU131" s="138" t="s">
        <v>77</v>
      </c>
      <c r="AY131" s="131" t="s">
        <v>108</v>
      </c>
      <c r="BK131" s="139">
        <f>SUM(BK132:BK138)</f>
        <v>0</v>
      </c>
    </row>
    <row r="132" spans="1:65" s="2" customFormat="1" ht="24.15" customHeight="1">
      <c r="A132" s="26"/>
      <c r="B132" s="142"/>
      <c r="C132" s="143" t="s">
        <v>137</v>
      </c>
      <c r="D132" s="143" t="s">
        <v>111</v>
      </c>
      <c r="E132" s="144" t="s">
        <v>138</v>
      </c>
      <c r="F132" s="145" t="s">
        <v>139</v>
      </c>
      <c r="G132" s="146" t="s">
        <v>140</v>
      </c>
      <c r="H132" s="147">
        <v>10</v>
      </c>
      <c r="I132" s="147"/>
      <c r="J132" s="147"/>
      <c r="K132" s="148"/>
      <c r="L132" s="27"/>
      <c r="M132" s="149"/>
      <c r="N132" s="150"/>
      <c r="O132" s="151"/>
      <c r="P132" s="151"/>
      <c r="Q132" s="151"/>
      <c r="R132" s="151"/>
      <c r="S132" s="151"/>
      <c r="T132" s="152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R132" s="153" t="s">
        <v>115</v>
      </c>
      <c r="AT132" s="153" t="s">
        <v>111</v>
      </c>
      <c r="AU132" s="153" t="s">
        <v>107</v>
      </c>
      <c r="AY132" s="14" t="s">
        <v>108</v>
      </c>
      <c r="BE132" s="154">
        <f t="shared" ref="BE132:BE138" si="6">IF(N132="základná",J132,0)</f>
        <v>0</v>
      </c>
      <c r="BF132" s="154">
        <f t="shared" ref="BF132:BF138" si="7">IF(N132="znížená",J132,0)</f>
        <v>0</v>
      </c>
      <c r="BG132" s="154">
        <f t="shared" ref="BG132:BG138" si="8">IF(N132="zákl. prenesená",J132,0)</f>
        <v>0</v>
      </c>
      <c r="BH132" s="154">
        <f t="shared" ref="BH132:BH138" si="9">IF(N132="zníž. prenesená",J132,0)</f>
        <v>0</v>
      </c>
      <c r="BI132" s="154">
        <f t="shared" ref="BI132:BI138" si="10">IF(N132="nulová",J132,0)</f>
        <v>0</v>
      </c>
      <c r="BJ132" s="14" t="s">
        <v>107</v>
      </c>
      <c r="BK132" s="155">
        <f t="shared" ref="BK132:BK138" si="11">ROUND(I132*H132,3)</f>
        <v>0</v>
      </c>
      <c r="BL132" s="14" t="s">
        <v>115</v>
      </c>
      <c r="BM132" s="153" t="s">
        <v>141</v>
      </c>
    </row>
    <row r="133" spans="1:65" s="2" customFormat="1" ht="21.75" customHeight="1">
      <c r="A133" s="26"/>
      <c r="B133" s="142"/>
      <c r="C133" s="143" t="s">
        <v>142</v>
      </c>
      <c r="D133" s="143" t="s">
        <v>111</v>
      </c>
      <c r="E133" s="144" t="s">
        <v>143</v>
      </c>
      <c r="F133" s="145" t="s">
        <v>144</v>
      </c>
      <c r="G133" s="146" t="s">
        <v>114</v>
      </c>
      <c r="H133" s="147">
        <v>4</v>
      </c>
      <c r="I133" s="147"/>
      <c r="J133" s="147"/>
      <c r="K133" s="148"/>
      <c r="L133" s="27"/>
      <c r="M133" s="149"/>
      <c r="N133" s="150"/>
      <c r="O133" s="151"/>
      <c r="P133" s="151"/>
      <c r="Q133" s="151"/>
      <c r="R133" s="151"/>
      <c r="S133" s="151"/>
      <c r="T133" s="152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3" t="s">
        <v>115</v>
      </c>
      <c r="AT133" s="153" t="s">
        <v>111</v>
      </c>
      <c r="AU133" s="153" t="s">
        <v>107</v>
      </c>
      <c r="AY133" s="14" t="s">
        <v>108</v>
      </c>
      <c r="BE133" s="154">
        <f t="shared" si="6"/>
        <v>0</v>
      </c>
      <c r="BF133" s="154">
        <f t="shared" si="7"/>
        <v>0</v>
      </c>
      <c r="BG133" s="154">
        <f t="shared" si="8"/>
        <v>0</v>
      </c>
      <c r="BH133" s="154">
        <f t="shared" si="9"/>
        <v>0</v>
      </c>
      <c r="BI133" s="154">
        <f t="shared" si="10"/>
        <v>0</v>
      </c>
      <c r="BJ133" s="14" t="s">
        <v>107</v>
      </c>
      <c r="BK133" s="155">
        <f t="shared" si="11"/>
        <v>0</v>
      </c>
      <c r="BL133" s="14" t="s">
        <v>115</v>
      </c>
      <c r="BM133" s="153" t="s">
        <v>145</v>
      </c>
    </row>
    <row r="134" spans="1:65" s="2" customFormat="1" ht="21.75" customHeight="1">
      <c r="A134" s="26"/>
      <c r="B134" s="142"/>
      <c r="C134" s="143" t="s">
        <v>146</v>
      </c>
      <c r="D134" s="143" t="s">
        <v>111</v>
      </c>
      <c r="E134" s="144" t="s">
        <v>147</v>
      </c>
      <c r="F134" s="145" t="s">
        <v>148</v>
      </c>
      <c r="G134" s="146" t="s">
        <v>114</v>
      </c>
      <c r="H134" s="147">
        <v>4</v>
      </c>
      <c r="I134" s="147"/>
      <c r="J134" s="147"/>
      <c r="K134" s="148"/>
      <c r="L134" s="27"/>
      <c r="M134" s="149"/>
      <c r="N134" s="150"/>
      <c r="O134" s="151"/>
      <c r="P134" s="151"/>
      <c r="Q134" s="151"/>
      <c r="R134" s="151"/>
      <c r="S134" s="151"/>
      <c r="T134" s="152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3" t="s">
        <v>115</v>
      </c>
      <c r="AT134" s="153" t="s">
        <v>111</v>
      </c>
      <c r="AU134" s="153" t="s">
        <v>107</v>
      </c>
      <c r="AY134" s="14" t="s">
        <v>108</v>
      </c>
      <c r="BE134" s="154">
        <f t="shared" si="6"/>
        <v>0</v>
      </c>
      <c r="BF134" s="154">
        <f t="shared" si="7"/>
        <v>0</v>
      </c>
      <c r="BG134" s="154">
        <f t="shared" si="8"/>
        <v>0</v>
      </c>
      <c r="BH134" s="154">
        <f t="shared" si="9"/>
        <v>0</v>
      </c>
      <c r="BI134" s="154">
        <f t="shared" si="10"/>
        <v>0</v>
      </c>
      <c r="BJ134" s="14" t="s">
        <v>107</v>
      </c>
      <c r="BK134" s="155">
        <f t="shared" si="11"/>
        <v>0</v>
      </c>
      <c r="BL134" s="14" t="s">
        <v>115</v>
      </c>
      <c r="BM134" s="153" t="s">
        <v>149</v>
      </c>
    </row>
    <row r="135" spans="1:65" s="2" customFormat="1" ht="21.75" customHeight="1">
      <c r="A135" s="26"/>
      <c r="B135" s="142"/>
      <c r="C135" s="143" t="s">
        <v>150</v>
      </c>
      <c r="D135" s="143" t="s">
        <v>111</v>
      </c>
      <c r="E135" s="144" t="s">
        <v>151</v>
      </c>
      <c r="F135" s="145" t="s">
        <v>152</v>
      </c>
      <c r="G135" s="146" t="s">
        <v>114</v>
      </c>
      <c r="H135" s="147">
        <v>30</v>
      </c>
      <c r="I135" s="147"/>
      <c r="J135" s="147"/>
      <c r="K135" s="148"/>
      <c r="L135" s="27"/>
      <c r="M135" s="149"/>
      <c r="N135" s="150"/>
      <c r="O135" s="151"/>
      <c r="P135" s="151"/>
      <c r="Q135" s="151"/>
      <c r="R135" s="151"/>
      <c r="S135" s="151"/>
      <c r="T135" s="152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3" t="s">
        <v>115</v>
      </c>
      <c r="AT135" s="153" t="s">
        <v>111</v>
      </c>
      <c r="AU135" s="153" t="s">
        <v>107</v>
      </c>
      <c r="AY135" s="14" t="s">
        <v>108</v>
      </c>
      <c r="BE135" s="154">
        <f t="shared" si="6"/>
        <v>0</v>
      </c>
      <c r="BF135" s="154">
        <f t="shared" si="7"/>
        <v>0</v>
      </c>
      <c r="BG135" s="154">
        <f t="shared" si="8"/>
        <v>0</v>
      </c>
      <c r="BH135" s="154">
        <f t="shared" si="9"/>
        <v>0</v>
      </c>
      <c r="BI135" s="154">
        <f t="shared" si="10"/>
        <v>0</v>
      </c>
      <c r="BJ135" s="14" t="s">
        <v>107</v>
      </c>
      <c r="BK135" s="155">
        <f t="shared" si="11"/>
        <v>0</v>
      </c>
      <c r="BL135" s="14" t="s">
        <v>115</v>
      </c>
      <c r="BM135" s="153" t="s">
        <v>153</v>
      </c>
    </row>
    <row r="136" spans="1:65" s="2" customFormat="1" ht="21.75" customHeight="1">
      <c r="A136" s="26"/>
      <c r="B136" s="142"/>
      <c r="C136" s="143" t="s">
        <v>154</v>
      </c>
      <c r="D136" s="143" t="s">
        <v>111</v>
      </c>
      <c r="E136" s="144" t="s">
        <v>155</v>
      </c>
      <c r="F136" s="145" t="s">
        <v>156</v>
      </c>
      <c r="G136" s="146" t="s">
        <v>114</v>
      </c>
      <c r="H136" s="147">
        <v>30</v>
      </c>
      <c r="I136" s="147"/>
      <c r="J136" s="147"/>
      <c r="K136" s="148"/>
      <c r="L136" s="27"/>
      <c r="M136" s="149"/>
      <c r="N136" s="150"/>
      <c r="O136" s="151"/>
      <c r="P136" s="151"/>
      <c r="Q136" s="151"/>
      <c r="R136" s="151"/>
      <c r="S136" s="151"/>
      <c r="T136" s="152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3" t="s">
        <v>115</v>
      </c>
      <c r="AT136" s="153" t="s">
        <v>111</v>
      </c>
      <c r="AU136" s="153" t="s">
        <v>107</v>
      </c>
      <c r="AY136" s="14" t="s">
        <v>108</v>
      </c>
      <c r="BE136" s="154">
        <f t="shared" si="6"/>
        <v>0</v>
      </c>
      <c r="BF136" s="154">
        <f t="shared" si="7"/>
        <v>0</v>
      </c>
      <c r="BG136" s="154">
        <f t="shared" si="8"/>
        <v>0</v>
      </c>
      <c r="BH136" s="154">
        <f t="shared" si="9"/>
        <v>0</v>
      </c>
      <c r="BI136" s="154">
        <f t="shared" si="10"/>
        <v>0</v>
      </c>
      <c r="BJ136" s="14" t="s">
        <v>107</v>
      </c>
      <c r="BK136" s="155">
        <f t="shared" si="11"/>
        <v>0</v>
      </c>
      <c r="BL136" s="14" t="s">
        <v>115</v>
      </c>
      <c r="BM136" s="153" t="s">
        <v>157</v>
      </c>
    </row>
    <row r="137" spans="1:65" s="2" customFormat="1" ht="24.15" customHeight="1">
      <c r="A137" s="26"/>
      <c r="B137" s="142"/>
      <c r="C137" s="143" t="s">
        <v>158</v>
      </c>
      <c r="D137" s="143" t="s">
        <v>111</v>
      </c>
      <c r="E137" s="144" t="s">
        <v>159</v>
      </c>
      <c r="F137" s="145" t="s">
        <v>160</v>
      </c>
      <c r="G137" s="146" t="s">
        <v>114</v>
      </c>
      <c r="H137" s="147">
        <v>68</v>
      </c>
      <c r="I137" s="147"/>
      <c r="J137" s="147"/>
      <c r="K137" s="148"/>
      <c r="L137" s="27"/>
      <c r="M137" s="149"/>
      <c r="N137" s="150"/>
      <c r="O137" s="151"/>
      <c r="P137" s="151"/>
      <c r="Q137" s="151"/>
      <c r="R137" s="151"/>
      <c r="S137" s="151"/>
      <c r="T137" s="152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3" t="s">
        <v>115</v>
      </c>
      <c r="AT137" s="153" t="s">
        <v>111</v>
      </c>
      <c r="AU137" s="153" t="s">
        <v>107</v>
      </c>
      <c r="AY137" s="14" t="s">
        <v>108</v>
      </c>
      <c r="BE137" s="154">
        <f t="shared" si="6"/>
        <v>0</v>
      </c>
      <c r="BF137" s="154">
        <f t="shared" si="7"/>
        <v>0</v>
      </c>
      <c r="BG137" s="154">
        <f t="shared" si="8"/>
        <v>0</v>
      </c>
      <c r="BH137" s="154">
        <f t="shared" si="9"/>
        <v>0</v>
      </c>
      <c r="BI137" s="154">
        <f t="shared" si="10"/>
        <v>0</v>
      </c>
      <c r="BJ137" s="14" t="s">
        <v>107</v>
      </c>
      <c r="BK137" s="155">
        <f t="shared" si="11"/>
        <v>0</v>
      </c>
      <c r="BL137" s="14" t="s">
        <v>115</v>
      </c>
      <c r="BM137" s="153" t="s">
        <v>161</v>
      </c>
    </row>
    <row r="138" spans="1:65" s="2" customFormat="1" ht="24.15" customHeight="1">
      <c r="A138" s="26"/>
      <c r="B138" s="142"/>
      <c r="C138" s="143" t="s">
        <v>162</v>
      </c>
      <c r="D138" s="143" t="s">
        <v>111</v>
      </c>
      <c r="E138" s="144" t="s">
        <v>163</v>
      </c>
      <c r="F138" s="145" t="s">
        <v>164</v>
      </c>
      <c r="G138" s="146" t="s">
        <v>133</v>
      </c>
      <c r="H138" s="147">
        <v>12.385</v>
      </c>
      <c r="I138" s="147"/>
      <c r="J138" s="147"/>
      <c r="K138" s="148"/>
      <c r="L138" s="27"/>
      <c r="M138" s="149"/>
      <c r="N138" s="150"/>
      <c r="O138" s="151"/>
      <c r="P138" s="151"/>
      <c r="Q138" s="151"/>
      <c r="R138" s="151"/>
      <c r="S138" s="151"/>
      <c r="T138" s="152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3" t="s">
        <v>115</v>
      </c>
      <c r="AT138" s="153" t="s">
        <v>111</v>
      </c>
      <c r="AU138" s="153" t="s">
        <v>107</v>
      </c>
      <c r="AY138" s="14" t="s">
        <v>108</v>
      </c>
      <c r="BE138" s="154">
        <f t="shared" si="6"/>
        <v>0</v>
      </c>
      <c r="BF138" s="154">
        <f t="shared" si="7"/>
        <v>0</v>
      </c>
      <c r="BG138" s="154">
        <f t="shared" si="8"/>
        <v>0</v>
      </c>
      <c r="BH138" s="154">
        <f t="shared" si="9"/>
        <v>0</v>
      </c>
      <c r="BI138" s="154">
        <f t="shared" si="10"/>
        <v>0</v>
      </c>
      <c r="BJ138" s="14" t="s">
        <v>107</v>
      </c>
      <c r="BK138" s="155">
        <f t="shared" si="11"/>
        <v>0</v>
      </c>
      <c r="BL138" s="14" t="s">
        <v>115</v>
      </c>
      <c r="BM138" s="153" t="s">
        <v>165</v>
      </c>
    </row>
    <row r="139" spans="1:65" s="12" customFormat="1" ht="22.75" customHeight="1">
      <c r="B139" s="130"/>
      <c r="D139" s="131" t="s">
        <v>68</v>
      </c>
      <c r="E139" s="140" t="s">
        <v>166</v>
      </c>
      <c r="F139" s="140" t="s">
        <v>167</v>
      </c>
      <c r="J139" s="141"/>
      <c r="L139" s="130"/>
      <c r="M139" s="134"/>
      <c r="N139" s="135"/>
      <c r="O139" s="135"/>
      <c r="P139" s="136"/>
      <c r="Q139" s="135"/>
      <c r="R139" s="136"/>
      <c r="S139" s="135"/>
      <c r="T139" s="137"/>
      <c r="AR139" s="131" t="s">
        <v>107</v>
      </c>
      <c r="AT139" s="138" t="s">
        <v>68</v>
      </c>
      <c r="AU139" s="138" t="s">
        <v>77</v>
      </c>
      <c r="AY139" s="131" t="s">
        <v>108</v>
      </c>
      <c r="BK139" s="139">
        <f>SUM(BK140:BK143)</f>
        <v>0</v>
      </c>
    </row>
    <row r="140" spans="1:65" s="2" customFormat="1" ht="16.5" customHeight="1">
      <c r="A140" s="26"/>
      <c r="B140" s="142"/>
      <c r="C140" s="143" t="s">
        <v>168</v>
      </c>
      <c r="D140" s="143" t="s">
        <v>111</v>
      </c>
      <c r="E140" s="144" t="s">
        <v>169</v>
      </c>
      <c r="F140" s="145" t="s">
        <v>170</v>
      </c>
      <c r="G140" s="146" t="s">
        <v>140</v>
      </c>
      <c r="H140" s="147">
        <v>12</v>
      </c>
      <c r="I140" s="147"/>
      <c r="J140" s="147"/>
      <c r="K140" s="148"/>
      <c r="L140" s="27"/>
      <c r="M140" s="149"/>
      <c r="N140" s="150"/>
      <c r="O140" s="151"/>
      <c r="P140" s="151"/>
      <c r="Q140" s="151"/>
      <c r="R140" s="151"/>
      <c r="S140" s="151"/>
      <c r="T140" s="152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3" t="s">
        <v>115</v>
      </c>
      <c r="AT140" s="153" t="s">
        <v>111</v>
      </c>
      <c r="AU140" s="153" t="s">
        <v>107</v>
      </c>
      <c r="AY140" s="14" t="s">
        <v>108</v>
      </c>
      <c r="BE140" s="154">
        <f>IF(N140="základná",J140,0)</f>
        <v>0</v>
      </c>
      <c r="BF140" s="154">
        <f>IF(N140="znížená",J140,0)</f>
        <v>0</v>
      </c>
      <c r="BG140" s="154">
        <f>IF(N140="zákl. prenesená",J140,0)</f>
        <v>0</v>
      </c>
      <c r="BH140" s="154">
        <f>IF(N140="zníž. prenesená",J140,0)</f>
        <v>0</v>
      </c>
      <c r="BI140" s="154">
        <f>IF(N140="nulová",J140,0)</f>
        <v>0</v>
      </c>
      <c r="BJ140" s="14" t="s">
        <v>107</v>
      </c>
      <c r="BK140" s="155">
        <f>ROUND(I140*H140,3)</f>
        <v>0</v>
      </c>
      <c r="BL140" s="14" t="s">
        <v>115</v>
      </c>
      <c r="BM140" s="153" t="s">
        <v>171</v>
      </c>
    </row>
    <row r="141" spans="1:65" s="2" customFormat="1" ht="66.75" customHeight="1">
      <c r="A141" s="26"/>
      <c r="B141" s="142"/>
      <c r="C141" s="156" t="s">
        <v>172</v>
      </c>
      <c r="D141" s="156" t="s">
        <v>117</v>
      </c>
      <c r="E141" s="157" t="s">
        <v>173</v>
      </c>
      <c r="F141" s="158" t="s">
        <v>174</v>
      </c>
      <c r="G141" s="159" t="s">
        <v>140</v>
      </c>
      <c r="H141" s="160">
        <v>6</v>
      </c>
      <c r="I141" s="160"/>
      <c r="J141" s="160"/>
      <c r="K141" s="161"/>
      <c r="L141" s="162"/>
      <c r="M141" s="163"/>
      <c r="N141" s="164"/>
      <c r="O141" s="151"/>
      <c r="P141" s="151"/>
      <c r="Q141" s="151"/>
      <c r="R141" s="151"/>
      <c r="S141" s="151"/>
      <c r="T141" s="152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3" t="s">
        <v>119</v>
      </c>
      <c r="AT141" s="153" t="s">
        <v>117</v>
      </c>
      <c r="AU141" s="153" t="s">
        <v>107</v>
      </c>
      <c r="AY141" s="14" t="s">
        <v>108</v>
      </c>
      <c r="BE141" s="154">
        <f>IF(N141="základná",J141,0)</f>
        <v>0</v>
      </c>
      <c r="BF141" s="154">
        <f>IF(N141="znížená",J141,0)</f>
        <v>0</v>
      </c>
      <c r="BG141" s="154">
        <f>IF(N141="zákl. prenesená",J141,0)</f>
        <v>0</v>
      </c>
      <c r="BH141" s="154">
        <f>IF(N141="zníž. prenesená",J141,0)</f>
        <v>0</v>
      </c>
      <c r="BI141" s="154">
        <f>IF(N141="nulová",J141,0)</f>
        <v>0</v>
      </c>
      <c r="BJ141" s="14" t="s">
        <v>107</v>
      </c>
      <c r="BK141" s="155">
        <f>ROUND(I141*H141,3)</f>
        <v>0</v>
      </c>
      <c r="BL141" s="14" t="s">
        <v>115</v>
      </c>
      <c r="BM141" s="153" t="s">
        <v>175</v>
      </c>
    </row>
    <row r="142" spans="1:65" s="2" customFormat="1" ht="24.15" customHeight="1">
      <c r="A142" s="26"/>
      <c r="B142" s="142"/>
      <c r="C142" s="143" t="s">
        <v>115</v>
      </c>
      <c r="D142" s="143" t="s">
        <v>111</v>
      </c>
      <c r="E142" s="144" t="s">
        <v>176</v>
      </c>
      <c r="F142" s="145" t="s">
        <v>177</v>
      </c>
      <c r="G142" s="146" t="s">
        <v>140</v>
      </c>
      <c r="H142" s="147">
        <v>12</v>
      </c>
      <c r="I142" s="147"/>
      <c r="J142" s="147"/>
      <c r="K142" s="148"/>
      <c r="L142" s="27"/>
      <c r="M142" s="149"/>
      <c r="N142" s="150"/>
      <c r="O142" s="151"/>
      <c r="P142" s="151"/>
      <c r="Q142" s="151"/>
      <c r="R142" s="151"/>
      <c r="S142" s="151"/>
      <c r="T142" s="152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3" t="s">
        <v>115</v>
      </c>
      <c r="AT142" s="153" t="s">
        <v>111</v>
      </c>
      <c r="AU142" s="153" t="s">
        <v>107</v>
      </c>
      <c r="AY142" s="14" t="s">
        <v>108</v>
      </c>
      <c r="BE142" s="154">
        <f>IF(N142="základná",J142,0)</f>
        <v>0</v>
      </c>
      <c r="BF142" s="154">
        <f>IF(N142="znížená",J142,0)</f>
        <v>0</v>
      </c>
      <c r="BG142" s="154">
        <f>IF(N142="zákl. prenesená",J142,0)</f>
        <v>0</v>
      </c>
      <c r="BH142" s="154">
        <f>IF(N142="zníž. prenesená",J142,0)</f>
        <v>0</v>
      </c>
      <c r="BI142" s="154">
        <f>IF(N142="nulová",J142,0)</f>
        <v>0</v>
      </c>
      <c r="BJ142" s="14" t="s">
        <v>107</v>
      </c>
      <c r="BK142" s="155">
        <f>ROUND(I142*H142,3)</f>
        <v>0</v>
      </c>
      <c r="BL142" s="14" t="s">
        <v>115</v>
      </c>
      <c r="BM142" s="153" t="s">
        <v>178</v>
      </c>
    </row>
    <row r="143" spans="1:65" s="2" customFormat="1" ht="24.15" customHeight="1">
      <c r="A143" s="26"/>
      <c r="B143" s="142"/>
      <c r="C143" s="143" t="s">
        <v>179</v>
      </c>
      <c r="D143" s="143" t="s">
        <v>111</v>
      </c>
      <c r="E143" s="144" t="s">
        <v>180</v>
      </c>
      <c r="F143" s="145" t="s">
        <v>181</v>
      </c>
      <c r="G143" s="146" t="s">
        <v>133</v>
      </c>
      <c r="H143" s="147">
        <v>2.2879999999999998</v>
      </c>
      <c r="I143" s="147"/>
      <c r="J143" s="147"/>
      <c r="K143" s="148"/>
      <c r="L143" s="27"/>
      <c r="M143" s="149"/>
      <c r="N143" s="150"/>
      <c r="O143" s="151"/>
      <c r="P143" s="151"/>
      <c r="Q143" s="151"/>
      <c r="R143" s="151"/>
      <c r="S143" s="151"/>
      <c r="T143" s="152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3" t="s">
        <v>115</v>
      </c>
      <c r="AT143" s="153" t="s">
        <v>111</v>
      </c>
      <c r="AU143" s="153" t="s">
        <v>107</v>
      </c>
      <c r="AY143" s="14" t="s">
        <v>108</v>
      </c>
      <c r="BE143" s="154">
        <f>IF(N143="základná",J143,0)</f>
        <v>0</v>
      </c>
      <c r="BF143" s="154">
        <f>IF(N143="znížená",J143,0)</f>
        <v>0</v>
      </c>
      <c r="BG143" s="154">
        <f>IF(N143="zákl. prenesená",J143,0)</f>
        <v>0</v>
      </c>
      <c r="BH143" s="154">
        <f>IF(N143="zníž. prenesená",J143,0)</f>
        <v>0</v>
      </c>
      <c r="BI143" s="154">
        <f>IF(N143="nulová",J143,0)</f>
        <v>0</v>
      </c>
      <c r="BJ143" s="14" t="s">
        <v>107</v>
      </c>
      <c r="BK143" s="155">
        <f>ROUND(I143*H143,3)</f>
        <v>0</v>
      </c>
      <c r="BL143" s="14" t="s">
        <v>115</v>
      </c>
      <c r="BM143" s="153" t="s">
        <v>182</v>
      </c>
    </row>
    <row r="144" spans="1:65" s="12" customFormat="1" ht="22.75" customHeight="1">
      <c r="B144" s="130"/>
      <c r="D144" s="131" t="s">
        <v>68</v>
      </c>
      <c r="E144" s="140" t="s">
        <v>183</v>
      </c>
      <c r="F144" s="140" t="s">
        <v>184</v>
      </c>
      <c r="J144" s="141"/>
      <c r="L144" s="130"/>
      <c r="M144" s="134"/>
      <c r="N144" s="135"/>
      <c r="O144" s="135"/>
      <c r="P144" s="136"/>
      <c r="Q144" s="135"/>
      <c r="R144" s="136"/>
      <c r="S144" s="135"/>
      <c r="T144" s="137"/>
      <c r="AR144" s="131" t="s">
        <v>107</v>
      </c>
      <c r="AT144" s="138" t="s">
        <v>68</v>
      </c>
      <c r="AU144" s="138" t="s">
        <v>77</v>
      </c>
      <c r="AY144" s="131" t="s">
        <v>108</v>
      </c>
      <c r="BK144" s="139">
        <f>SUM(BK145:BK150)</f>
        <v>0</v>
      </c>
    </row>
    <row r="145" spans="1:65" s="2" customFormat="1" ht="24.15" customHeight="1">
      <c r="A145" s="26"/>
      <c r="B145" s="142"/>
      <c r="C145" s="143" t="s">
        <v>185</v>
      </c>
      <c r="D145" s="143" t="s">
        <v>111</v>
      </c>
      <c r="E145" s="144" t="s">
        <v>186</v>
      </c>
      <c r="F145" s="145" t="s">
        <v>1023</v>
      </c>
      <c r="G145" s="146" t="s">
        <v>140</v>
      </c>
      <c r="H145" s="147">
        <v>12</v>
      </c>
      <c r="I145" s="147"/>
      <c r="J145" s="147"/>
      <c r="K145" s="148"/>
      <c r="L145" s="27"/>
      <c r="M145" s="149"/>
      <c r="N145" s="150"/>
      <c r="O145" s="151"/>
      <c r="P145" s="151"/>
      <c r="Q145" s="151"/>
      <c r="R145" s="151"/>
      <c r="S145" s="151"/>
      <c r="T145" s="152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3" t="s">
        <v>115</v>
      </c>
      <c r="AT145" s="153" t="s">
        <v>111</v>
      </c>
      <c r="AU145" s="153" t="s">
        <v>107</v>
      </c>
      <c r="AY145" s="14" t="s">
        <v>108</v>
      </c>
      <c r="BE145" s="154">
        <f t="shared" ref="BE145:BE150" si="12">IF(N145="základná",J145,0)</f>
        <v>0</v>
      </c>
      <c r="BF145" s="154">
        <f t="shared" ref="BF145:BF150" si="13">IF(N145="znížená",J145,0)</f>
        <v>0</v>
      </c>
      <c r="BG145" s="154">
        <f t="shared" ref="BG145:BG150" si="14">IF(N145="zákl. prenesená",J145,0)</f>
        <v>0</v>
      </c>
      <c r="BH145" s="154">
        <f t="shared" ref="BH145:BH150" si="15">IF(N145="zníž. prenesená",J145,0)</f>
        <v>0</v>
      </c>
      <c r="BI145" s="154">
        <f t="shared" ref="BI145:BI150" si="16">IF(N145="nulová",J145,0)</f>
        <v>0</v>
      </c>
      <c r="BJ145" s="14" t="s">
        <v>107</v>
      </c>
      <c r="BK145" s="155">
        <f t="shared" ref="BK145:BK150" si="17">ROUND(I145*H145,3)</f>
        <v>0</v>
      </c>
      <c r="BL145" s="14" t="s">
        <v>115</v>
      </c>
      <c r="BM145" s="153" t="s">
        <v>187</v>
      </c>
    </row>
    <row r="146" spans="1:65" s="2" customFormat="1" ht="33" customHeight="1">
      <c r="A146" s="26"/>
      <c r="B146" s="142"/>
      <c r="C146" s="143" t="s">
        <v>188</v>
      </c>
      <c r="D146" s="143" t="s">
        <v>111</v>
      </c>
      <c r="E146" s="144" t="s">
        <v>189</v>
      </c>
      <c r="F146" s="145" t="s">
        <v>190</v>
      </c>
      <c r="G146" s="146" t="s">
        <v>140</v>
      </c>
      <c r="H146" s="147">
        <v>6</v>
      </c>
      <c r="I146" s="147"/>
      <c r="J146" s="147"/>
      <c r="K146" s="148"/>
      <c r="L146" s="27"/>
      <c r="M146" s="149"/>
      <c r="N146" s="150"/>
      <c r="O146" s="151"/>
      <c r="P146" s="151"/>
      <c r="Q146" s="151"/>
      <c r="R146" s="151"/>
      <c r="S146" s="151"/>
      <c r="T146" s="152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3" t="s">
        <v>115</v>
      </c>
      <c r="AT146" s="153" t="s">
        <v>111</v>
      </c>
      <c r="AU146" s="153" t="s">
        <v>107</v>
      </c>
      <c r="AY146" s="14" t="s">
        <v>108</v>
      </c>
      <c r="BE146" s="154">
        <f t="shared" si="12"/>
        <v>0</v>
      </c>
      <c r="BF146" s="154">
        <f t="shared" si="13"/>
        <v>0</v>
      </c>
      <c r="BG146" s="154">
        <f t="shared" si="14"/>
        <v>0</v>
      </c>
      <c r="BH146" s="154">
        <f t="shared" si="15"/>
        <v>0</v>
      </c>
      <c r="BI146" s="154">
        <f t="shared" si="16"/>
        <v>0</v>
      </c>
      <c r="BJ146" s="14" t="s">
        <v>107</v>
      </c>
      <c r="BK146" s="155">
        <f t="shared" si="17"/>
        <v>0</v>
      </c>
      <c r="BL146" s="14" t="s">
        <v>115</v>
      </c>
      <c r="BM146" s="153" t="s">
        <v>191</v>
      </c>
    </row>
    <row r="147" spans="1:65" s="2" customFormat="1" ht="24.15" customHeight="1">
      <c r="A147" s="26"/>
      <c r="B147" s="142"/>
      <c r="C147" s="156" t="s">
        <v>7</v>
      </c>
      <c r="D147" s="156" t="s">
        <v>117</v>
      </c>
      <c r="E147" s="157" t="s">
        <v>192</v>
      </c>
      <c r="F147" s="158" t="s">
        <v>193</v>
      </c>
      <c r="G147" s="159" t="s">
        <v>140</v>
      </c>
      <c r="H147" s="160">
        <v>2</v>
      </c>
      <c r="I147" s="160"/>
      <c r="J147" s="160"/>
      <c r="K147" s="161"/>
      <c r="L147" s="162"/>
      <c r="M147" s="163"/>
      <c r="N147" s="164"/>
      <c r="O147" s="151"/>
      <c r="P147" s="151"/>
      <c r="Q147" s="151"/>
      <c r="R147" s="151"/>
      <c r="S147" s="151"/>
      <c r="T147" s="152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3" t="s">
        <v>119</v>
      </c>
      <c r="AT147" s="153" t="s">
        <v>117</v>
      </c>
      <c r="AU147" s="153" t="s">
        <v>107</v>
      </c>
      <c r="AY147" s="14" t="s">
        <v>108</v>
      </c>
      <c r="BE147" s="154">
        <f t="shared" si="12"/>
        <v>0</v>
      </c>
      <c r="BF147" s="154">
        <f t="shared" si="13"/>
        <v>0</v>
      </c>
      <c r="BG147" s="154">
        <f t="shared" si="14"/>
        <v>0</v>
      </c>
      <c r="BH147" s="154">
        <f t="shared" si="15"/>
        <v>0</v>
      </c>
      <c r="BI147" s="154">
        <f t="shared" si="16"/>
        <v>0</v>
      </c>
      <c r="BJ147" s="14" t="s">
        <v>107</v>
      </c>
      <c r="BK147" s="155">
        <f t="shared" si="17"/>
        <v>0</v>
      </c>
      <c r="BL147" s="14" t="s">
        <v>115</v>
      </c>
      <c r="BM147" s="153" t="s">
        <v>194</v>
      </c>
    </row>
    <row r="148" spans="1:65" s="2" customFormat="1" ht="24.15" customHeight="1">
      <c r="A148" s="26"/>
      <c r="B148" s="142"/>
      <c r="C148" s="156" t="s">
        <v>195</v>
      </c>
      <c r="D148" s="156" t="s">
        <v>117</v>
      </c>
      <c r="E148" s="157" t="s">
        <v>196</v>
      </c>
      <c r="F148" s="158" t="s">
        <v>197</v>
      </c>
      <c r="G148" s="159" t="s">
        <v>140</v>
      </c>
      <c r="H148" s="160">
        <v>4</v>
      </c>
      <c r="I148" s="160"/>
      <c r="J148" s="160"/>
      <c r="K148" s="161"/>
      <c r="L148" s="162"/>
      <c r="M148" s="163"/>
      <c r="N148" s="164"/>
      <c r="O148" s="151"/>
      <c r="P148" s="151"/>
      <c r="Q148" s="151"/>
      <c r="R148" s="151"/>
      <c r="S148" s="151"/>
      <c r="T148" s="152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R148" s="153" t="s">
        <v>119</v>
      </c>
      <c r="AT148" s="153" t="s">
        <v>117</v>
      </c>
      <c r="AU148" s="153" t="s">
        <v>107</v>
      </c>
      <c r="AY148" s="14" t="s">
        <v>108</v>
      </c>
      <c r="BE148" s="154">
        <f t="shared" si="12"/>
        <v>0</v>
      </c>
      <c r="BF148" s="154">
        <f t="shared" si="13"/>
        <v>0</v>
      </c>
      <c r="BG148" s="154">
        <f t="shared" si="14"/>
        <v>0</v>
      </c>
      <c r="BH148" s="154">
        <f t="shared" si="15"/>
        <v>0</v>
      </c>
      <c r="BI148" s="154">
        <f t="shared" si="16"/>
        <v>0</v>
      </c>
      <c r="BJ148" s="14" t="s">
        <v>107</v>
      </c>
      <c r="BK148" s="155">
        <f t="shared" si="17"/>
        <v>0</v>
      </c>
      <c r="BL148" s="14" t="s">
        <v>115</v>
      </c>
      <c r="BM148" s="153" t="s">
        <v>198</v>
      </c>
    </row>
    <row r="149" spans="1:65" s="2" customFormat="1" ht="24.15" customHeight="1">
      <c r="A149" s="26"/>
      <c r="B149" s="142"/>
      <c r="C149" s="143" t="s">
        <v>199</v>
      </c>
      <c r="D149" s="143" t="s">
        <v>111</v>
      </c>
      <c r="E149" s="144" t="s">
        <v>200</v>
      </c>
      <c r="F149" s="145" t="s">
        <v>1022</v>
      </c>
      <c r="G149" s="146" t="s">
        <v>140</v>
      </c>
      <c r="H149" s="147">
        <v>12</v>
      </c>
      <c r="I149" s="147"/>
      <c r="J149" s="147"/>
      <c r="K149" s="148"/>
      <c r="L149" s="27"/>
      <c r="M149" s="149"/>
      <c r="N149" s="150"/>
      <c r="O149" s="151"/>
      <c r="P149" s="151"/>
      <c r="Q149" s="151"/>
      <c r="R149" s="151"/>
      <c r="S149" s="151"/>
      <c r="T149" s="152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3" t="s">
        <v>115</v>
      </c>
      <c r="AT149" s="153" t="s">
        <v>111</v>
      </c>
      <c r="AU149" s="153" t="s">
        <v>107</v>
      </c>
      <c r="AY149" s="14" t="s">
        <v>108</v>
      </c>
      <c r="BE149" s="154">
        <f t="shared" si="12"/>
        <v>0</v>
      </c>
      <c r="BF149" s="154">
        <f t="shared" si="13"/>
        <v>0</v>
      </c>
      <c r="BG149" s="154">
        <f t="shared" si="14"/>
        <v>0</v>
      </c>
      <c r="BH149" s="154">
        <f t="shared" si="15"/>
        <v>0</v>
      </c>
      <c r="BI149" s="154">
        <f t="shared" si="16"/>
        <v>0</v>
      </c>
      <c r="BJ149" s="14" t="s">
        <v>107</v>
      </c>
      <c r="BK149" s="155">
        <f t="shared" si="17"/>
        <v>0</v>
      </c>
      <c r="BL149" s="14" t="s">
        <v>115</v>
      </c>
      <c r="BM149" s="153" t="s">
        <v>201</v>
      </c>
    </row>
    <row r="150" spans="1:65" s="2" customFormat="1" ht="24.15" customHeight="1">
      <c r="A150" s="26"/>
      <c r="B150" s="142"/>
      <c r="C150" s="143" t="s">
        <v>202</v>
      </c>
      <c r="D150" s="143" t="s">
        <v>111</v>
      </c>
      <c r="E150" s="144" t="s">
        <v>203</v>
      </c>
      <c r="F150" s="145" t="s">
        <v>204</v>
      </c>
      <c r="G150" s="146" t="s">
        <v>133</v>
      </c>
      <c r="H150" s="147">
        <v>16.687999999999999</v>
      </c>
      <c r="I150" s="147"/>
      <c r="J150" s="147"/>
      <c r="K150" s="148"/>
      <c r="L150" s="27"/>
      <c r="M150" s="149"/>
      <c r="N150" s="150"/>
      <c r="O150" s="151"/>
      <c r="P150" s="151"/>
      <c r="Q150" s="151"/>
      <c r="R150" s="151"/>
      <c r="S150" s="151"/>
      <c r="T150" s="152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3" t="s">
        <v>115</v>
      </c>
      <c r="AT150" s="153" t="s">
        <v>111</v>
      </c>
      <c r="AU150" s="153" t="s">
        <v>107</v>
      </c>
      <c r="AY150" s="14" t="s">
        <v>108</v>
      </c>
      <c r="BE150" s="154">
        <f t="shared" si="12"/>
        <v>0</v>
      </c>
      <c r="BF150" s="154">
        <f t="shared" si="13"/>
        <v>0</v>
      </c>
      <c r="BG150" s="154">
        <f t="shared" si="14"/>
        <v>0</v>
      </c>
      <c r="BH150" s="154">
        <f t="shared" si="15"/>
        <v>0</v>
      </c>
      <c r="BI150" s="154">
        <f t="shared" si="16"/>
        <v>0</v>
      </c>
      <c r="BJ150" s="14" t="s">
        <v>107</v>
      </c>
      <c r="BK150" s="155">
        <f t="shared" si="17"/>
        <v>0</v>
      </c>
      <c r="BL150" s="14" t="s">
        <v>115</v>
      </c>
      <c r="BM150" s="153" t="s">
        <v>205</v>
      </c>
    </row>
    <row r="151" spans="1:65" s="12" customFormat="1" ht="25.9" customHeight="1">
      <c r="B151" s="130"/>
      <c r="D151" s="131" t="s">
        <v>68</v>
      </c>
      <c r="E151" s="132" t="s">
        <v>206</v>
      </c>
      <c r="F151" s="132" t="s">
        <v>207</v>
      </c>
      <c r="J151" s="133"/>
      <c r="L151" s="130"/>
      <c r="M151" s="134"/>
      <c r="N151" s="135"/>
      <c r="O151" s="135"/>
      <c r="P151" s="136"/>
      <c r="Q151" s="135"/>
      <c r="R151" s="136"/>
      <c r="S151" s="135"/>
      <c r="T151" s="137"/>
      <c r="AR151" s="131" t="s">
        <v>124</v>
      </c>
      <c r="AT151" s="138" t="s">
        <v>68</v>
      </c>
      <c r="AU151" s="138" t="s">
        <v>69</v>
      </c>
      <c r="AY151" s="131" t="s">
        <v>108</v>
      </c>
      <c r="BK151" s="139">
        <f>SUM(BK152:BK153)</f>
        <v>0</v>
      </c>
    </row>
    <row r="152" spans="1:65" s="2" customFormat="1" ht="24.15" customHeight="1">
      <c r="A152" s="26"/>
      <c r="B152" s="142"/>
      <c r="C152" s="143" t="s">
        <v>208</v>
      </c>
      <c r="D152" s="143" t="s">
        <v>111</v>
      </c>
      <c r="E152" s="144" t="s">
        <v>209</v>
      </c>
      <c r="F152" s="145" t="s">
        <v>210</v>
      </c>
      <c r="G152" s="146" t="s">
        <v>211</v>
      </c>
      <c r="H152" s="147">
        <v>30</v>
      </c>
      <c r="I152" s="147"/>
      <c r="J152" s="147"/>
      <c r="K152" s="148"/>
      <c r="L152" s="27"/>
      <c r="M152" s="149"/>
      <c r="N152" s="150"/>
      <c r="O152" s="151"/>
      <c r="P152" s="151"/>
      <c r="Q152" s="151"/>
      <c r="R152" s="151"/>
      <c r="S152" s="151"/>
      <c r="T152" s="152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3" t="s">
        <v>212</v>
      </c>
      <c r="AT152" s="153" t="s">
        <v>111</v>
      </c>
      <c r="AU152" s="153" t="s">
        <v>77</v>
      </c>
      <c r="AY152" s="14" t="s">
        <v>108</v>
      </c>
      <c r="BE152" s="154">
        <f>IF(N152="základná",J152,0)</f>
        <v>0</v>
      </c>
      <c r="BF152" s="154">
        <f>IF(N152="znížená",J152,0)</f>
        <v>0</v>
      </c>
      <c r="BG152" s="154">
        <f>IF(N152="zákl. prenesená",J152,0)</f>
        <v>0</v>
      </c>
      <c r="BH152" s="154">
        <f>IF(N152="zníž. prenesená",J152,0)</f>
        <v>0</v>
      </c>
      <c r="BI152" s="154">
        <f>IF(N152="nulová",J152,0)</f>
        <v>0</v>
      </c>
      <c r="BJ152" s="14" t="s">
        <v>107</v>
      </c>
      <c r="BK152" s="155">
        <f>ROUND(I152*H152,3)</f>
        <v>0</v>
      </c>
      <c r="BL152" s="14" t="s">
        <v>212</v>
      </c>
      <c r="BM152" s="153" t="s">
        <v>213</v>
      </c>
    </row>
    <row r="153" spans="1:65" s="2" customFormat="1" ht="37.75" customHeight="1">
      <c r="A153" s="26"/>
      <c r="B153" s="142"/>
      <c r="C153" s="143" t="s">
        <v>214</v>
      </c>
      <c r="D153" s="143" t="s">
        <v>111</v>
      </c>
      <c r="E153" s="144" t="s">
        <v>215</v>
      </c>
      <c r="F153" s="145" t="s">
        <v>216</v>
      </c>
      <c r="G153" s="146" t="s">
        <v>211</v>
      </c>
      <c r="H153" s="147">
        <v>6</v>
      </c>
      <c r="I153" s="147"/>
      <c r="J153" s="147"/>
      <c r="K153" s="148"/>
      <c r="L153" s="27"/>
      <c r="M153" s="165"/>
      <c r="N153" s="166"/>
      <c r="O153" s="167"/>
      <c r="P153" s="167"/>
      <c r="Q153" s="167"/>
      <c r="R153" s="167"/>
      <c r="S153" s="167"/>
      <c r="T153" s="168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3" t="s">
        <v>212</v>
      </c>
      <c r="AT153" s="153" t="s">
        <v>111</v>
      </c>
      <c r="AU153" s="153" t="s">
        <v>77</v>
      </c>
      <c r="AY153" s="14" t="s">
        <v>108</v>
      </c>
      <c r="BE153" s="154">
        <f>IF(N153="základná",J153,0)</f>
        <v>0</v>
      </c>
      <c r="BF153" s="154">
        <f>IF(N153="znížená",J153,0)</f>
        <v>0</v>
      </c>
      <c r="BG153" s="154">
        <f>IF(N153="zákl. prenesená",J153,0)</f>
        <v>0</v>
      </c>
      <c r="BH153" s="154">
        <f>IF(N153="zníž. prenesená",J153,0)</f>
        <v>0</v>
      </c>
      <c r="BI153" s="154">
        <f>IF(N153="nulová",J153,0)</f>
        <v>0</v>
      </c>
      <c r="BJ153" s="14" t="s">
        <v>107</v>
      </c>
      <c r="BK153" s="155">
        <f>ROUND(I153*H153,3)</f>
        <v>0</v>
      </c>
      <c r="BL153" s="14" t="s">
        <v>212</v>
      </c>
      <c r="BM153" s="153" t="s">
        <v>217</v>
      </c>
    </row>
    <row r="154" spans="1:65" s="2" customFormat="1" ht="7" customHeight="1">
      <c r="A154" s="26"/>
      <c r="B154" s="44"/>
      <c r="C154" s="45"/>
      <c r="D154" s="45"/>
      <c r="E154" s="45"/>
      <c r="F154" s="45"/>
      <c r="G154" s="45"/>
      <c r="H154" s="45"/>
      <c r="I154" s="45"/>
      <c r="J154" s="45"/>
      <c r="K154" s="45"/>
      <c r="L154" s="27"/>
      <c r="M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</row>
  </sheetData>
  <autoFilter ref="C121:K153" xr:uid="{00000000-0009-0000-0000-000001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rowBreaks count="1" manualBreakCount="1">
    <brk id="143" min="2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M226"/>
  <sheetViews>
    <sheetView showGridLines="0" view="pageBreakPreview" zoomScaleNormal="100" zoomScaleSheetLayoutView="100" workbookViewId="0">
      <selection activeCell="F12" sqref="F12"/>
    </sheetView>
  </sheetViews>
  <sheetFormatPr defaultRowHeight="10"/>
  <cols>
    <col min="1" max="1" width="8.33203125" style="1" customWidth="1"/>
    <col min="2" max="2" width="1.21875" style="1" customWidth="1"/>
    <col min="3" max="3" width="4.109375" style="1" customWidth="1"/>
    <col min="4" max="4" width="4.33203125" style="1" customWidth="1"/>
    <col min="5" max="5" width="17.109375" style="1" customWidth="1"/>
    <col min="6" max="6" width="50.77734375" style="1" customWidth="1"/>
    <col min="7" max="7" width="7.44140625" style="1" customWidth="1"/>
    <col min="8" max="8" width="14" style="1" customWidth="1"/>
    <col min="9" max="9" width="15.7773437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77734375" style="1" hidden="1" customWidth="1"/>
    <col min="14" max="14" width="9.33203125" style="1" hidden="1"/>
    <col min="15" max="20" width="14.10937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1" spans="1:46">
      <c r="A1" s="88"/>
    </row>
    <row r="2" spans="1:46" s="1" customFormat="1" ht="37" customHeight="1">
      <c r="L2" s="292" t="s">
        <v>5</v>
      </c>
      <c r="M2" s="293"/>
      <c r="N2" s="293"/>
      <c r="O2" s="293"/>
      <c r="P2" s="293"/>
      <c r="Q2" s="293"/>
      <c r="R2" s="293"/>
      <c r="S2" s="293"/>
      <c r="T2" s="293"/>
      <c r="U2" s="293"/>
      <c r="V2" s="293"/>
      <c r="AT2" s="14" t="s">
        <v>81</v>
      </c>
    </row>
    <row r="3" spans="1:46" s="1" customFormat="1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69</v>
      </c>
    </row>
    <row r="4" spans="1:46" s="1" customFormat="1" ht="25" customHeight="1">
      <c r="B4" s="17"/>
      <c r="D4" s="18" t="s">
        <v>1084</v>
      </c>
      <c r="L4" s="17"/>
      <c r="M4" s="89" t="s">
        <v>9</v>
      </c>
      <c r="AT4" s="14" t="s">
        <v>3</v>
      </c>
    </row>
    <row r="5" spans="1:46" s="1" customFormat="1" ht="7" customHeight="1">
      <c r="B5" s="17"/>
      <c r="L5" s="17"/>
    </row>
    <row r="6" spans="1:46" s="1" customFormat="1" ht="12" customHeight="1">
      <c r="B6" s="17"/>
      <c r="D6" s="23" t="s">
        <v>12</v>
      </c>
      <c r="L6" s="17"/>
    </row>
    <row r="7" spans="1:46" s="1" customFormat="1" ht="16.5" customHeight="1">
      <c r="B7" s="17"/>
      <c r="E7" s="341" t="str">
        <f>'Rekapitulácia stavby'!K6</f>
        <v>MS POVINA</v>
      </c>
      <c r="F7" s="342"/>
      <c r="G7" s="342"/>
      <c r="H7" s="342"/>
      <c r="L7" s="17"/>
    </row>
    <row r="8" spans="1:46" s="2" customFormat="1" ht="12" customHeight="1">
      <c r="A8" s="26"/>
      <c r="B8" s="27"/>
      <c r="C8" s="26"/>
      <c r="D8" s="23" t="s">
        <v>82</v>
      </c>
      <c r="E8" s="26"/>
      <c r="F8" s="26"/>
      <c r="G8" s="26"/>
      <c r="H8" s="26"/>
      <c r="I8" s="26"/>
      <c r="J8" s="26"/>
      <c r="K8" s="26"/>
      <c r="L8" s="39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</row>
    <row r="9" spans="1:46" s="2" customFormat="1" ht="16.5" customHeight="1">
      <c r="A9" s="26"/>
      <c r="B9" s="27"/>
      <c r="C9" s="26"/>
      <c r="D9" s="26"/>
      <c r="E9" s="306" t="s">
        <v>218</v>
      </c>
      <c r="F9" s="343"/>
      <c r="G9" s="343"/>
      <c r="H9" s="343"/>
      <c r="I9" s="26"/>
      <c r="J9" s="26"/>
      <c r="K9" s="26"/>
      <c r="L9" s="39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</row>
    <row r="10" spans="1:46" s="2" customFormat="1">
      <c r="A10" s="26"/>
      <c r="B10" s="27"/>
      <c r="C10" s="26"/>
      <c r="D10" s="26"/>
      <c r="E10" s="26"/>
      <c r="F10" s="26"/>
      <c r="G10" s="26"/>
      <c r="H10" s="26"/>
      <c r="I10" s="26"/>
      <c r="J10" s="26"/>
      <c r="K10" s="26"/>
      <c r="L10" s="39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</row>
    <row r="11" spans="1:46" s="2" customFormat="1" ht="12" customHeight="1">
      <c r="A11" s="26"/>
      <c r="B11" s="27"/>
      <c r="C11" s="26"/>
      <c r="D11" s="23" t="s">
        <v>14</v>
      </c>
      <c r="E11" s="26"/>
      <c r="F11" s="21" t="s">
        <v>1</v>
      </c>
      <c r="G11" s="26"/>
      <c r="H11" s="26"/>
      <c r="I11" s="23" t="s">
        <v>15</v>
      </c>
      <c r="J11" s="21" t="s">
        <v>1</v>
      </c>
      <c r="K11" s="26"/>
      <c r="L11" s="39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</row>
    <row r="12" spans="1:46" s="2" customFormat="1" ht="12" customHeight="1">
      <c r="A12" s="26"/>
      <c r="B12" s="27"/>
      <c r="C12" s="26"/>
      <c r="D12" s="23" t="s">
        <v>16</v>
      </c>
      <c r="E12" s="26"/>
      <c r="F12" s="21" t="s">
        <v>17</v>
      </c>
      <c r="G12" s="26"/>
      <c r="H12" s="26"/>
      <c r="I12" s="23" t="s">
        <v>18</v>
      </c>
      <c r="J12" s="52">
        <f>'Rekapitulácia stavby'!AN8</f>
        <v>44722</v>
      </c>
      <c r="K12" s="26"/>
      <c r="L12" s="39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</row>
    <row r="13" spans="1:46" s="2" customFormat="1" ht="10.75" customHeight="1">
      <c r="A13" s="26"/>
      <c r="B13" s="27"/>
      <c r="C13" s="26"/>
      <c r="D13" s="26"/>
      <c r="E13" s="26"/>
      <c r="F13" s="26"/>
      <c r="G13" s="26"/>
      <c r="H13" s="26"/>
      <c r="I13" s="26"/>
      <c r="J13" s="26"/>
      <c r="K13" s="26"/>
      <c r="L13" s="39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</row>
    <row r="14" spans="1:46" s="2" customFormat="1" ht="12" customHeight="1">
      <c r="A14" s="26"/>
      <c r="B14" s="27"/>
      <c r="C14" s="26"/>
      <c r="D14" s="23" t="s">
        <v>19</v>
      </c>
      <c r="E14" s="26"/>
      <c r="F14" s="26"/>
      <c r="G14" s="26"/>
      <c r="H14" s="26"/>
      <c r="I14" s="23" t="s">
        <v>20</v>
      </c>
      <c r="J14" s="21" t="str">
        <f>IF('Rekapitulácia stavby'!AN10="","",'Rekapitulácia stavby'!AN10)</f>
        <v/>
      </c>
      <c r="K14" s="26"/>
      <c r="L14" s="39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</row>
    <row r="15" spans="1:46" s="2" customFormat="1" ht="18" customHeight="1">
      <c r="A15" s="26"/>
      <c r="B15" s="27"/>
      <c r="C15" s="26"/>
      <c r="D15" s="26"/>
      <c r="E15" s="21" t="str">
        <f>IF('Rekapitulácia stavby'!E11="","",'Rekapitulácia stavby'!E11)</f>
        <v xml:space="preserve"> </v>
      </c>
      <c r="F15" s="26"/>
      <c r="G15" s="26"/>
      <c r="H15" s="26"/>
      <c r="I15" s="23" t="s">
        <v>21</v>
      </c>
      <c r="J15" s="21" t="str">
        <f>IF('Rekapitulácia stavby'!AN11="","",'Rekapitulácia stavby'!AN11)</f>
        <v/>
      </c>
      <c r="K15" s="26"/>
      <c r="L15" s="39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</row>
    <row r="16" spans="1:46" s="2" customFormat="1" ht="7" customHeight="1">
      <c r="A16" s="26"/>
      <c r="B16" s="27"/>
      <c r="C16" s="26"/>
      <c r="D16" s="26"/>
      <c r="E16" s="26"/>
      <c r="F16" s="26"/>
      <c r="G16" s="26"/>
      <c r="H16" s="26"/>
      <c r="I16" s="26"/>
      <c r="J16" s="26"/>
      <c r="K16" s="26"/>
      <c r="L16" s="39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</row>
    <row r="17" spans="1:31" s="2" customFormat="1" ht="12" customHeight="1">
      <c r="A17" s="26"/>
      <c r="B17" s="27"/>
      <c r="C17" s="26"/>
      <c r="D17" s="23" t="s">
        <v>22</v>
      </c>
      <c r="E17" s="26"/>
      <c r="F17" s="26"/>
      <c r="G17" s="26"/>
      <c r="H17" s="26"/>
      <c r="I17" s="23" t="s">
        <v>20</v>
      </c>
      <c r="J17" s="21" t="str">
        <f>'Rekapitulácia stavby'!AN13</f>
        <v/>
      </c>
      <c r="K17" s="26"/>
      <c r="L17" s="39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</row>
    <row r="18" spans="1:31" s="2" customFormat="1" ht="18" customHeight="1">
      <c r="A18" s="26"/>
      <c r="B18" s="27"/>
      <c r="C18" s="26"/>
      <c r="D18" s="26"/>
      <c r="E18" s="334" t="str">
        <f>'Rekapitulácia stavby'!E14</f>
        <v xml:space="preserve"> </v>
      </c>
      <c r="F18" s="334"/>
      <c r="G18" s="334"/>
      <c r="H18" s="334"/>
      <c r="I18" s="23" t="s">
        <v>21</v>
      </c>
      <c r="J18" s="21" t="str">
        <f>'Rekapitulácia stavby'!AN14</f>
        <v/>
      </c>
      <c r="K18" s="26"/>
      <c r="L18" s="39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</row>
    <row r="19" spans="1:31" s="2" customFormat="1" ht="7" customHeight="1">
      <c r="A19" s="26"/>
      <c r="B19" s="27"/>
      <c r="C19" s="26"/>
      <c r="D19" s="26"/>
      <c r="E19" s="26"/>
      <c r="F19" s="26"/>
      <c r="G19" s="26"/>
      <c r="H19" s="26"/>
      <c r="I19" s="26"/>
      <c r="J19" s="26"/>
      <c r="K19" s="26"/>
      <c r="L19" s="39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</row>
    <row r="20" spans="1:31" s="2" customFormat="1" ht="12" customHeight="1">
      <c r="A20" s="26"/>
      <c r="B20" s="27"/>
      <c r="C20" s="26"/>
      <c r="D20" s="23" t="s">
        <v>23</v>
      </c>
      <c r="E20" s="26"/>
      <c r="F20" s="26"/>
      <c r="G20" s="26"/>
      <c r="H20" s="26"/>
      <c r="I20" s="23" t="s">
        <v>20</v>
      </c>
      <c r="J20" s="21" t="s">
        <v>1</v>
      </c>
      <c r="K20" s="26"/>
      <c r="L20" s="39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</row>
    <row r="21" spans="1:31" s="2" customFormat="1" ht="18" customHeight="1">
      <c r="A21" s="26"/>
      <c r="B21" s="27"/>
      <c r="C21" s="26"/>
      <c r="D21" s="26"/>
      <c r="E21" s="21" t="s">
        <v>24</v>
      </c>
      <c r="F21" s="26"/>
      <c r="G21" s="26"/>
      <c r="H21" s="26"/>
      <c r="I21" s="23" t="s">
        <v>21</v>
      </c>
      <c r="J21" s="21" t="s">
        <v>1</v>
      </c>
      <c r="K21" s="26"/>
      <c r="L21" s="39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</row>
    <row r="22" spans="1:31" s="2" customFormat="1" ht="7" customHeight="1">
      <c r="A22" s="26"/>
      <c r="B22" s="27"/>
      <c r="C22" s="26"/>
      <c r="D22" s="26"/>
      <c r="E22" s="26"/>
      <c r="F22" s="26"/>
      <c r="G22" s="26"/>
      <c r="H22" s="26"/>
      <c r="I22" s="26"/>
      <c r="J22" s="26"/>
      <c r="K22" s="26"/>
      <c r="L22" s="39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</row>
    <row r="23" spans="1:31" s="2" customFormat="1" ht="12" customHeight="1">
      <c r="A23" s="26"/>
      <c r="B23" s="27"/>
      <c r="C23" s="26"/>
      <c r="D23" s="23" t="s">
        <v>27</v>
      </c>
      <c r="E23" s="26"/>
      <c r="F23" s="26"/>
      <c r="G23" s="26"/>
      <c r="H23" s="26"/>
      <c r="I23" s="23" t="s">
        <v>20</v>
      </c>
      <c r="J23" s="21" t="str">
        <f>IF('Rekapitulácia stavby'!AN19="","",'Rekapitulácia stavby'!AN19)</f>
        <v/>
      </c>
      <c r="K23" s="26"/>
      <c r="L23" s="39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</row>
    <row r="24" spans="1:31" s="2" customFormat="1" ht="18" customHeight="1">
      <c r="A24" s="26"/>
      <c r="B24" s="27"/>
      <c r="C24" s="26"/>
      <c r="D24" s="26"/>
      <c r="E24" s="21" t="str">
        <f>IF('Rekapitulácia stavby'!E20="","",'Rekapitulácia stavby'!E20)</f>
        <v xml:space="preserve"> </v>
      </c>
      <c r="F24" s="26"/>
      <c r="G24" s="26"/>
      <c r="H24" s="26"/>
      <c r="I24" s="23" t="s">
        <v>21</v>
      </c>
      <c r="J24" s="21" t="str">
        <f>IF('Rekapitulácia stavby'!AN20="","",'Rekapitulácia stavby'!AN20)</f>
        <v/>
      </c>
      <c r="K24" s="26"/>
      <c r="L24" s="39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</row>
    <row r="25" spans="1:31" s="2" customFormat="1" ht="7" customHeight="1">
      <c r="A25" s="26"/>
      <c r="B25" s="27"/>
      <c r="C25" s="26"/>
      <c r="D25" s="26"/>
      <c r="E25" s="26"/>
      <c r="F25" s="26"/>
      <c r="G25" s="26"/>
      <c r="H25" s="26"/>
      <c r="I25" s="26"/>
      <c r="J25" s="26"/>
      <c r="K25" s="26"/>
      <c r="L25" s="39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</row>
    <row r="26" spans="1:31" s="2" customFormat="1" ht="12" customHeight="1">
      <c r="A26" s="26"/>
      <c r="B26" s="27"/>
      <c r="C26" s="26"/>
      <c r="D26" s="23" t="s">
        <v>28</v>
      </c>
      <c r="E26" s="26"/>
      <c r="F26" s="26"/>
      <c r="G26" s="26"/>
      <c r="H26" s="26"/>
      <c r="I26" s="26"/>
      <c r="J26" s="26"/>
      <c r="K26" s="26"/>
      <c r="L26" s="39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</row>
    <row r="27" spans="1:31" s="8" customFormat="1" ht="16.5" customHeight="1">
      <c r="A27" s="90"/>
      <c r="B27" s="91"/>
      <c r="C27" s="90"/>
      <c r="D27" s="90"/>
      <c r="E27" s="336" t="s">
        <v>1</v>
      </c>
      <c r="F27" s="336"/>
      <c r="G27" s="336"/>
      <c r="H27" s="336"/>
      <c r="I27" s="90"/>
      <c r="J27" s="90"/>
      <c r="K27" s="90"/>
      <c r="L27" s="92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</row>
    <row r="28" spans="1:31" s="2" customFormat="1" ht="7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39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</row>
    <row r="29" spans="1:31" s="2" customFormat="1" ht="7" customHeight="1">
      <c r="A29" s="26"/>
      <c r="B29" s="27"/>
      <c r="C29" s="26"/>
      <c r="D29" s="63"/>
      <c r="E29" s="63"/>
      <c r="F29" s="63"/>
      <c r="G29" s="63"/>
      <c r="H29" s="63"/>
      <c r="I29" s="63"/>
      <c r="J29" s="63"/>
      <c r="K29" s="63"/>
      <c r="L29" s="39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</row>
    <row r="30" spans="1:31" s="2" customFormat="1" ht="25.4" customHeight="1">
      <c r="A30" s="26"/>
      <c r="B30" s="27"/>
      <c r="C30" s="26"/>
      <c r="D30" s="93" t="s">
        <v>29</v>
      </c>
      <c r="E30" s="26"/>
      <c r="F30" s="26"/>
      <c r="G30" s="26"/>
      <c r="H30" s="26"/>
      <c r="I30" s="26"/>
      <c r="J30" s="68"/>
      <c r="K30" s="26"/>
      <c r="L30" s="39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</row>
    <row r="31" spans="1:31" s="2" customFormat="1" ht="7" customHeight="1">
      <c r="A31" s="26"/>
      <c r="B31" s="27"/>
      <c r="C31" s="26"/>
      <c r="D31" s="63"/>
      <c r="E31" s="63"/>
      <c r="F31" s="63"/>
      <c r="G31" s="63"/>
      <c r="H31" s="63"/>
      <c r="I31" s="63"/>
      <c r="J31" s="63"/>
      <c r="K31" s="63"/>
      <c r="L31" s="39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</row>
    <row r="32" spans="1:31" s="2" customFormat="1" ht="14.4" customHeight="1">
      <c r="A32" s="26"/>
      <c r="B32" s="27"/>
      <c r="C32" s="26"/>
      <c r="D32" s="26"/>
      <c r="E32" s="26"/>
      <c r="F32" s="30" t="s">
        <v>31</v>
      </c>
      <c r="G32" s="26"/>
      <c r="H32" s="26"/>
      <c r="I32" s="30" t="s">
        <v>30</v>
      </c>
      <c r="J32" s="30" t="s">
        <v>32</v>
      </c>
      <c r="K32" s="26"/>
      <c r="L32" s="39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</row>
    <row r="33" spans="1:31" s="2" customFormat="1" ht="14.4" customHeight="1">
      <c r="A33" s="26"/>
      <c r="B33" s="27"/>
      <c r="C33" s="26"/>
      <c r="D33" s="94" t="s">
        <v>33</v>
      </c>
      <c r="E33" s="32" t="s">
        <v>34</v>
      </c>
      <c r="F33" s="95">
        <f>ROUND((SUM(BE124:BE225)),  2)</f>
        <v>0</v>
      </c>
      <c r="G33" s="96"/>
      <c r="H33" s="96"/>
      <c r="I33" s="97">
        <v>0.2</v>
      </c>
      <c r="J33" s="95">
        <f>ROUND(((SUM(BE124:BE225))*I33),  2)</f>
        <v>0</v>
      </c>
      <c r="K33" s="26"/>
      <c r="L33" s="39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</row>
    <row r="34" spans="1:31" s="2" customFormat="1" ht="14.4" customHeight="1">
      <c r="A34" s="26"/>
      <c r="B34" s="27"/>
      <c r="C34" s="26"/>
      <c r="D34" s="26"/>
      <c r="E34" s="32" t="s">
        <v>35</v>
      </c>
      <c r="F34" s="98"/>
      <c r="G34" s="26"/>
      <c r="H34" s="26"/>
      <c r="I34" s="99">
        <v>0.2</v>
      </c>
      <c r="J34" s="98"/>
      <c r="K34" s="26"/>
      <c r="L34" s="39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</row>
    <row r="35" spans="1:31" s="2" customFormat="1" ht="14.4" hidden="1" customHeight="1">
      <c r="A35" s="26"/>
      <c r="B35" s="27"/>
      <c r="C35" s="26"/>
      <c r="D35" s="26"/>
      <c r="E35" s="23" t="s">
        <v>36</v>
      </c>
      <c r="F35" s="98">
        <f>ROUND((SUM(BG124:BG225)),  2)</f>
        <v>0</v>
      </c>
      <c r="G35" s="26"/>
      <c r="H35" s="26"/>
      <c r="I35" s="99">
        <v>0.2</v>
      </c>
      <c r="J35" s="98"/>
      <c r="K35" s="26"/>
      <c r="L35" s="39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</row>
    <row r="36" spans="1:31" s="2" customFormat="1" ht="14.4" hidden="1" customHeight="1">
      <c r="A36" s="26"/>
      <c r="B36" s="27"/>
      <c r="C36" s="26"/>
      <c r="D36" s="26"/>
      <c r="E36" s="23" t="s">
        <v>37</v>
      </c>
      <c r="F36" s="98">
        <f>ROUND((SUM(BH124:BH225)),  2)</f>
        <v>0</v>
      </c>
      <c r="G36" s="26"/>
      <c r="H36" s="26"/>
      <c r="I36" s="99">
        <v>0.2</v>
      </c>
      <c r="J36" s="98"/>
      <c r="K36" s="26"/>
      <c r="L36" s="39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</row>
    <row r="37" spans="1:31" s="2" customFormat="1" ht="14.4" hidden="1" customHeight="1">
      <c r="A37" s="26"/>
      <c r="B37" s="27"/>
      <c r="C37" s="26"/>
      <c r="D37" s="26"/>
      <c r="E37" s="32" t="s">
        <v>38</v>
      </c>
      <c r="F37" s="95">
        <f>ROUND((SUM(BI124:BI225)),  2)</f>
        <v>0</v>
      </c>
      <c r="G37" s="96"/>
      <c r="H37" s="96"/>
      <c r="I37" s="97">
        <v>0</v>
      </c>
      <c r="J37" s="95"/>
      <c r="K37" s="26"/>
      <c r="L37" s="39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</row>
    <row r="38" spans="1:31" s="2" customFormat="1" ht="7" customHeight="1">
      <c r="A38" s="26"/>
      <c r="B38" s="27"/>
      <c r="C38" s="26"/>
      <c r="D38" s="26"/>
      <c r="E38" s="26"/>
      <c r="F38" s="26"/>
      <c r="G38" s="26"/>
      <c r="H38" s="26"/>
      <c r="I38" s="26"/>
      <c r="J38" s="26"/>
      <c r="K38" s="26"/>
      <c r="L38" s="39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</row>
    <row r="39" spans="1:31" s="2" customFormat="1" ht="25.4" customHeight="1">
      <c r="A39" s="26"/>
      <c r="B39" s="27"/>
      <c r="C39" s="100"/>
      <c r="D39" s="101" t="s">
        <v>39</v>
      </c>
      <c r="E39" s="57"/>
      <c r="F39" s="57"/>
      <c r="G39" s="102" t="s">
        <v>40</v>
      </c>
      <c r="H39" s="103" t="s">
        <v>41</v>
      </c>
      <c r="I39" s="57"/>
      <c r="J39" s="104"/>
      <c r="K39" s="105"/>
      <c r="L39" s="39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</row>
    <row r="40" spans="1:31" s="2" customFormat="1" ht="14.4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39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</row>
    <row r="41" spans="1:31" s="1" customFormat="1" ht="14.4" customHeight="1">
      <c r="B41" s="17"/>
      <c r="L41" s="17"/>
    </row>
    <row r="42" spans="1:31" s="1" customFormat="1" ht="14.4" customHeight="1">
      <c r="B42" s="17"/>
      <c r="L42" s="17"/>
    </row>
    <row r="43" spans="1:31" s="1" customFormat="1" ht="14.4" customHeight="1">
      <c r="B43" s="17"/>
      <c r="L43" s="17"/>
    </row>
    <row r="44" spans="1:31" s="1" customFormat="1" ht="14.4" customHeight="1">
      <c r="B44" s="17"/>
      <c r="L44" s="17"/>
    </row>
    <row r="45" spans="1:31" s="1" customFormat="1" ht="14.4" customHeight="1">
      <c r="B45" s="17"/>
      <c r="L45" s="17"/>
    </row>
    <row r="46" spans="1:31" s="1" customFormat="1" ht="14.4" customHeight="1">
      <c r="B46" s="17"/>
      <c r="L46" s="17"/>
    </row>
    <row r="47" spans="1:31" s="1" customFormat="1" ht="14.4" customHeight="1">
      <c r="B47" s="17"/>
      <c r="L47" s="17"/>
    </row>
    <row r="48" spans="1:31" s="1" customFormat="1" ht="14.4" customHeight="1">
      <c r="B48" s="17"/>
      <c r="L48" s="17"/>
    </row>
    <row r="49" spans="1:31" s="1" customFormat="1" ht="14.4" customHeight="1">
      <c r="B49" s="17"/>
      <c r="L49" s="17"/>
    </row>
    <row r="50" spans="1:31" s="2" customFormat="1" ht="14.4" customHeight="1">
      <c r="B50" s="39"/>
      <c r="D50" s="40" t="s">
        <v>42</v>
      </c>
      <c r="E50" s="41"/>
      <c r="F50" s="41"/>
      <c r="G50" s="40" t="s">
        <v>43</v>
      </c>
      <c r="H50" s="41"/>
      <c r="I50" s="41"/>
      <c r="J50" s="41"/>
      <c r="K50" s="41"/>
      <c r="L50" s="39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5">
      <c r="A61" s="26"/>
      <c r="B61" s="27"/>
      <c r="C61" s="26"/>
      <c r="D61" s="42" t="s">
        <v>44</v>
      </c>
      <c r="E61" s="29"/>
      <c r="F61" s="106" t="s">
        <v>45</v>
      </c>
      <c r="G61" s="42" t="s">
        <v>44</v>
      </c>
      <c r="H61" s="29"/>
      <c r="I61" s="29"/>
      <c r="J61" s="107" t="s">
        <v>45</v>
      </c>
      <c r="K61" s="29"/>
      <c r="L61" s="39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3">
      <c r="A65" s="26"/>
      <c r="B65" s="27"/>
      <c r="C65" s="26"/>
      <c r="D65" s="40" t="s">
        <v>46</v>
      </c>
      <c r="E65" s="43"/>
      <c r="F65" s="43"/>
      <c r="G65" s="40" t="s">
        <v>47</v>
      </c>
      <c r="H65" s="43"/>
      <c r="I65" s="43"/>
      <c r="J65" s="43"/>
      <c r="K65" s="43"/>
      <c r="L65" s="39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5">
      <c r="A76" s="26"/>
      <c r="B76" s="27"/>
      <c r="C76" s="26"/>
      <c r="D76" s="42" t="s">
        <v>44</v>
      </c>
      <c r="E76" s="29"/>
      <c r="F76" s="106" t="s">
        <v>45</v>
      </c>
      <c r="G76" s="42" t="s">
        <v>44</v>
      </c>
      <c r="H76" s="29"/>
      <c r="I76" s="29"/>
      <c r="J76" s="107" t="s">
        <v>45</v>
      </c>
      <c r="K76" s="29"/>
      <c r="L76" s="39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</row>
    <row r="77" spans="1:31" s="2" customFormat="1" ht="14.4" customHeight="1">
      <c r="A77" s="26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</row>
    <row r="81" spans="1:47" s="2" customFormat="1" ht="7" customHeight="1">
      <c r="A81" s="26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</row>
    <row r="82" spans="1:47" s="2" customFormat="1" ht="25" customHeight="1">
      <c r="A82" s="26"/>
      <c r="B82" s="27"/>
      <c r="C82" s="18" t="s">
        <v>1081</v>
      </c>
      <c r="D82" s="26"/>
      <c r="E82" s="26"/>
      <c r="F82" s="26"/>
      <c r="G82" s="26"/>
      <c r="H82" s="26"/>
      <c r="I82" s="26"/>
      <c r="J82" s="26"/>
      <c r="K82" s="26"/>
      <c r="L82" s="39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</row>
    <row r="83" spans="1:47" s="2" customFormat="1" ht="7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39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</row>
    <row r="84" spans="1:47" s="2" customFormat="1" ht="12" customHeight="1">
      <c r="A84" s="26"/>
      <c r="B84" s="27"/>
      <c r="C84" s="23" t="s">
        <v>12</v>
      </c>
      <c r="D84" s="26"/>
      <c r="E84" s="26"/>
      <c r="F84" s="26"/>
      <c r="G84" s="26"/>
      <c r="H84" s="26"/>
      <c r="I84" s="26"/>
      <c r="J84" s="26"/>
      <c r="K84" s="26"/>
      <c r="L84" s="39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</row>
    <row r="85" spans="1:47" s="2" customFormat="1" ht="16.5" customHeight="1">
      <c r="A85" s="26"/>
      <c r="B85" s="27"/>
      <c r="C85" s="26"/>
      <c r="D85" s="26"/>
      <c r="E85" s="341" t="str">
        <f>E7</f>
        <v>MS POVINA</v>
      </c>
      <c r="F85" s="342"/>
      <c r="G85" s="342"/>
      <c r="H85" s="342"/>
      <c r="I85" s="26"/>
      <c r="J85" s="26"/>
      <c r="K85" s="26"/>
      <c r="L85" s="39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</row>
    <row r="86" spans="1:47" s="2" customFormat="1" ht="12" customHeight="1">
      <c r="A86" s="26"/>
      <c r="B86" s="27"/>
      <c r="C86" s="23" t="s">
        <v>82</v>
      </c>
      <c r="D86" s="26"/>
      <c r="E86" s="26"/>
      <c r="F86" s="26"/>
      <c r="G86" s="26"/>
      <c r="H86" s="26"/>
      <c r="I86" s="26"/>
      <c r="J86" s="26"/>
      <c r="K86" s="26"/>
      <c r="L86" s="39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</row>
    <row r="87" spans="1:47" s="2" customFormat="1" ht="16.5" customHeight="1">
      <c r="A87" s="26"/>
      <c r="B87" s="27"/>
      <c r="C87" s="26"/>
      <c r="D87" s="26"/>
      <c r="E87" s="306" t="str">
        <f>E9</f>
        <v>SO 01.4 - ZTI</v>
      </c>
      <c r="F87" s="343"/>
      <c r="G87" s="343"/>
      <c r="H87" s="343"/>
      <c r="I87" s="26"/>
      <c r="J87" s="26"/>
      <c r="K87" s="26"/>
      <c r="L87" s="39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</row>
    <row r="88" spans="1:47" s="2" customFormat="1" ht="7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39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</row>
    <row r="89" spans="1:47" s="2" customFormat="1" ht="12" customHeight="1">
      <c r="A89" s="26"/>
      <c r="B89" s="27"/>
      <c r="C89" s="23" t="s">
        <v>16</v>
      </c>
      <c r="D89" s="26"/>
      <c r="E89" s="26"/>
      <c r="F89" s="21" t="str">
        <f>F12</f>
        <v xml:space="preserve"> </v>
      </c>
      <c r="G89" s="26"/>
      <c r="H89" s="26"/>
      <c r="I89" s="23" t="s">
        <v>18</v>
      </c>
      <c r="J89" s="52">
        <f>IF(J12="","",J12)</f>
        <v>44722</v>
      </c>
      <c r="K89" s="26"/>
      <c r="L89" s="39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</row>
    <row r="90" spans="1:47" s="2" customFormat="1" ht="7" customHeight="1">
      <c r="A90" s="26"/>
      <c r="B90" s="27"/>
      <c r="C90" s="26"/>
      <c r="D90" s="26"/>
      <c r="E90" s="26"/>
      <c r="F90" s="26"/>
      <c r="G90" s="26"/>
      <c r="H90" s="26"/>
      <c r="I90" s="26"/>
      <c r="J90" s="26"/>
      <c r="K90" s="26"/>
      <c r="L90" s="39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</row>
    <row r="91" spans="1:47" s="2" customFormat="1" ht="15.15" customHeight="1">
      <c r="A91" s="26"/>
      <c r="B91" s="27"/>
      <c r="C91" s="23" t="s">
        <v>19</v>
      </c>
      <c r="D91" s="26"/>
      <c r="E91" s="26"/>
      <c r="F91" s="21" t="str">
        <f>E15</f>
        <v xml:space="preserve"> </v>
      </c>
      <c r="G91" s="26"/>
      <c r="H91" s="26"/>
      <c r="I91" s="23" t="s">
        <v>23</v>
      </c>
      <c r="J91" s="24" t="str">
        <f>E21</f>
        <v>PRIMA PROJEKT-SK</v>
      </c>
      <c r="K91" s="26"/>
      <c r="L91" s="39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</row>
    <row r="92" spans="1:47" s="2" customFormat="1" ht="15.15" customHeight="1">
      <c r="A92" s="26"/>
      <c r="B92" s="27"/>
      <c r="C92" s="23" t="s">
        <v>22</v>
      </c>
      <c r="D92" s="26"/>
      <c r="E92" s="26"/>
      <c r="F92" s="21" t="str">
        <f>IF(E18="","",E18)</f>
        <v xml:space="preserve"> </v>
      </c>
      <c r="G92" s="26"/>
      <c r="H92" s="26"/>
      <c r="I92" s="23" t="s">
        <v>27</v>
      </c>
      <c r="J92" s="24" t="str">
        <f>E24</f>
        <v xml:space="preserve"> </v>
      </c>
      <c r="K92" s="26"/>
      <c r="L92" s="39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</row>
    <row r="93" spans="1:47" s="2" customFormat="1" ht="10.25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39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</row>
    <row r="94" spans="1:47" s="2" customFormat="1" ht="29.25" customHeight="1">
      <c r="A94" s="26"/>
      <c r="B94" s="27"/>
      <c r="C94" s="108" t="s">
        <v>84</v>
      </c>
      <c r="D94" s="100"/>
      <c r="E94" s="100"/>
      <c r="F94" s="100"/>
      <c r="G94" s="100"/>
      <c r="H94" s="100"/>
      <c r="I94" s="100"/>
      <c r="J94" s="109" t="s">
        <v>85</v>
      </c>
      <c r="K94" s="100"/>
      <c r="L94" s="39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</row>
    <row r="95" spans="1:47" s="2" customFormat="1" ht="10.25" customHeight="1">
      <c r="A95" s="26"/>
      <c r="B95" s="27"/>
      <c r="C95" s="26"/>
      <c r="D95" s="26"/>
      <c r="E95" s="26"/>
      <c r="F95" s="26"/>
      <c r="G95" s="26"/>
      <c r="H95" s="26"/>
      <c r="I95" s="26"/>
      <c r="J95" s="26"/>
      <c r="K95" s="26"/>
      <c r="L95" s="39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</row>
    <row r="96" spans="1:47" s="2" customFormat="1" ht="22.75" customHeight="1">
      <c r="A96" s="26"/>
      <c r="B96" s="27"/>
      <c r="C96" s="110" t="s">
        <v>86</v>
      </c>
      <c r="D96" s="26"/>
      <c r="E96" s="26"/>
      <c r="F96" s="26"/>
      <c r="G96" s="26"/>
      <c r="H96" s="26"/>
      <c r="I96" s="26"/>
      <c r="J96" s="68"/>
      <c r="K96" s="26"/>
      <c r="L96" s="39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U96" s="14" t="s">
        <v>87</v>
      </c>
    </row>
    <row r="97" spans="1:31" s="9" customFormat="1" ht="25" customHeight="1">
      <c r="B97" s="111"/>
      <c r="D97" s="112" t="s">
        <v>88</v>
      </c>
      <c r="E97" s="113"/>
      <c r="F97" s="113"/>
      <c r="G97" s="113"/>
      <c r="H97" s="113"/>
      <c r="I97" s="113"/>
      <c r="J97" s="114"/>
      <c r="L97" s="111"/>
    </row>
    <row r="98" spans="1:31" s="10" customFormat="1" ht="19.899999999999999" customHeight="1">
      <c r="B98" s="115"/>
      <c r="D98" s="116" t="s">
        <v>89</v>
      </c>
      <c r="E98" s="117"/>
      <c r="F98" s="117"/>
      <c r="G98" s="117"/>
      <c r="H98" s="117"/>
      <c r="I98" s="117"/>
      <c r="J98" s="118"/>
      <c r="L98" s="115"/>
    </row>
    <row r="99" spans="1:31" s="10" customFormat="1" ht="19.899999999999999" customHeight="1">
      <c r="B99" s="115"/>
      <c r="D99" s="116" t="s">
        <v>219</v>
      </c>
      <c r="E99" s="117"/>
      <c r="F99" s="117"/>
      <c r="G99" s="117"/>
      <c r="H99" s="117"/>
      <c r="I99" s="117"/>
      <c r="J99" s="118"/>
      <c r="L99" s="115"/>
    </row>
    <row r="100" spans="1:31" s="10" customFormat="1" ht="19.899999999999999" customHeight="1">
      <c r="B100" s="115"/>
      <c r="D100" s="116" t="s">
        <v>220</v>
      </c>
      <c r="E100" s="117"/>
      <c r="F100" s="117"/>
      <c r="G100" s="117"/>
      <c r="H100" s="117"/>
      <c r="I100" s="117"/>
      <c r="J100" s="118"/>
      <c r="L100" s="115"/>
    </row>
    <row r="101" spans="1:31" s="10" customFormat="1" ht="19.899999999999999" customHeight="1">
      <c r="B101" s="115"/>
      <c r="D101" s="116" t="s">
        <v>221</v>
      </c>
      <c r="E101" s="117"/>
      <c r="F101" s="117"/>
      <c r="G101" s="117"/>
      <c r="H101" s="117"/>
      <c r="I101" s="117"/>
      <c r="J101" s="118"/>
      <c r="L101" s="115"/>
    </row>
    <row r="102" spans="1:31" s="10" customFormat="1" ht="19.899999999999999" customHeight="1">
      <c r="B102" s="115"/>
      <c r="D102" s="116" t="s">
        <v>222</v>
      </c>
      <c r="E102" s="117"/>
      <c r="F102" s="117"/>
      <c r="G102" s="117"/>
      <c r="H102" s="117"/>
      <c r="I102" s="117"/>
      <c r="J102" s="118"/>
      <c r="L102" s="115"/>
    </row>
    <row r="103" spans="1:31" s="10" customFormat="1" ht="19.899999999999999" customHeight="1">
      <c r="B103" s="115"/>
      <c r="D103" s="116" t="s">
        <v>223</v>
      </c>
      <c r="E103" s="117"/>
      <c r="F103" s="117"/>
      <c r="G103" s="117"/>
      <c r="H103" s="117"/>
      <c r="I103" s="117"/>
      <c r="J103" s="118"/>
      <c r="L103" s="115"/>
    </row>
    <row r="104" spans="1:31" s="9" customFormat="1" ht="25" customHeight="1">
      <c r="B104" s="111"/>
      <c r="D104" s="112" t="s">
        <v>93</v>
      </c>
      <c r="E104" s="113"/>
      <c r="F104" s="113"/>
      <c r="G104" s="113"/>
      <c r="H104" s="113"/>
      <c r="I104" s="113"/>
      <c r="J104" s="114"/>
      <c r="L104" s="111"/>
    </row>
    <row r="105" spans="1:31" s="2" customFormat="1" ht="21.75" customHeight="1">
      <c r="A105" s="26"/>
      <c r="B105" s="27"/>
      <c r="C105" s="26"/>
      <c r="D105" s="26"/>
      <c r="E105" s="26"/>
      <c r="F105" s="26"/>
      <c r="G105" s="26"/>
      <c r="H105" s="26"/>
      <c r="I105" s="26"/>
      <c r="J105" s="26"/>
      <c r="K105" s="26"/>
      <c r="L105" s="39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</row>
    <row r="106" spans="1:31" s="2" customFormat="1" ht="7" customHeight="1">
      <c r="A106" s="26"/>
      <c r="B106" s="44"/>
      <c r="C106" s="45"/>
      <c r="D106" s="45"/>
      <c r="E106" s="45"/>
      <c r="F106" s="45"/>
      <c r="G106" s="45"/>
      <c r="H106" s="45"/>
      <c r="I106" s="45"/>
      <c r="J106" s="45"/>
      <c r="K106" s="45"/>
      <c r="L106" s="39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</row>
    <row r="110" spans="1:31" s="2" customFormat="1" ht="7" customHeight="1">
      <c r="A110" s="26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39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</row>
    <row r="111" spans="1:31" s="2" customFormat="1" ht="25" customHeight="1">
      <c r="A111" s="26"/>
      <c r="B111" s="27"/>
      <c r="C111" s="18" t="s">
        <v>1083</v>
      </c>
      <c r="D111" s="26"/>
      <c r="E111" s="26"/>
      <c r="F111" s="26"/>
      <c r="G111" s="26"/>
      <c r="H111" s="26"/>
      <c r="I111" s="26"/>
      <c r="J111" s="26"/>
      <c r="K111" s="26"/>
      <c r="L111" s="39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</row>
    <row r="112" spans="1:31" s="2" customFormat="1" ht="7" customHeight="1">
      <c r="A112" s="26"/>
      <c r="B112" s="27"/>
      <c r="C112" s="26"/>
      <c r="D112" s="26"/>
      <c r="E112" s="26"/>
      <c r="F112" s="26"/>
      <c r="G112" s="26"/>
      <c r="H112" s="26"/>
      <c r="I112" s="26"/>
      <c r="J112" s="26"/>
      <c r="K112" s="26"/>
      <c r="L112" s="39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</row>
    <row r="113" spans="1:65" s="2" customFormat="1" ht="12" customHeight="1">
      <c r="A113" s="26"/>
      <c r="B113" s="27"/>
      <c r="C113" s="23" t="s">
        <v>12</v>
      </c>
      <c r="D113" s="26"/>
      <c r="E113" s="26"/>
      <c r="F113" s="26"/>
      <c r="G113" s="26"/>
      <c r="H113" s="26"/>
      <c r="I113" s="26"/>
      <c r="J113" s="26"/>
      <c r="K113" s="26"/>
      <c r="L113" s="39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</row>
    <row r="114" spans="1:65" s="2" customFormat="1" ht="16.5" customHeight="1">
      <c r="A114" s="26"/>
      <c r="B114" s="27"/>
      <c r="C114" s="26"/>
      <c r="D114" s="26"/>
      <c r="E114" s="341" t="str">
        <f>E7</f>
        <v>MS POVINA</v>
      </c>
      <c r="F114" s="342"/>
      <c r="G114" s="342"/>
      <c r="H114" s="342"/>
      <c r="I114" s="26"/>
      <c r="J114" s="26"/>
      <c r="K114" s="26"/>
      <c r="L114" s="39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</row>
    <row r="115" spans="1:65" s="2" customFormat="1" ht="12" customHeight="1">
      <c r="A115" s="26"/>
      <c r="B115" s="27"/>
      <c r="C115" s="23" t="s">
        <v>82</v>
      </c>
      <c r="D115" s="26"/>
      <c r="E115" s="26"/>
      <c r="F115" s="26"/>
      <c r="G115" s="26"/>
      <c r="H115" s="26"/>
      <c r="I115" s="26"/>
      <c r="J115" s="26"/>
      <c r="K115" s="26"/>
      <c r="L115" s="39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</row>
    <row r="116" spans="1:65" s="2" customFormat="1" ht="16.5" customHeight="1">
      <c r="A116" s="26"/>
      <c r="B116" s="27"/>
      <c r="C116" s="26"/>
      <c r="D116" s="26"/>
      <c r="E116" s="306" t="str">
        <f>E9</f>
        <v>SO 01.4 - ZTI</v>
      </c>
      <c r="F116" s="343"/>
      <c r="G116" s="343"/>
      <c r="H116" s="343"/>
      <c r="I116" s="26"/>
      <c r="J116" s="26"/>
      <c r="K116" s="26"/>
      <c r="L116" s="39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</row>
    <row r="117" spans="1:65" s="2" customFormat="1" ht="7" customHeight="1">
      <c r="A117" s="26"/>
      <c r="B117" s="27"/>
      <c r="C117" s="26"/>
      <c r="D117" s="26"/>
      <c r="E117" s="26"/>
      <c r="F117" s="26"/>
      <c r="G117" s="26"/>
      <c r="H117" s="26"/>
      <c r="I117" s="26"/>
      <c r="J117" s="26"/>
      <c r="K117" s="26"/>
      <c r="L117" s="39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</row>
    <row r="118" spans="1:65" s="2" customFormat="1" ht="12" customHeight="1">
      <c r="A118" s="26"/>
      <c r="B118" s="27"/>
      <c r="C118" s="23" t="s">
        <v>16</v>
      </c>
      <c r="D118" s="26"/>
      <c r="E118" s="26"/>
      <c r="F118" s="21" t="str">
        <f>F12</f>
        <v xml:space="preserve"> </v>
      </c>
      <c r="G118" s="26"/>
      <c r="H118" s="26"/>
      <c r="I118" s="23" t="s">
        <v>18</v>
      </c>
      <c r="J118" s="52">
        <f>IF(J12="","",J12)</f>
        <v>44722</v>
      </c>
      <c r="K118" s="26"/>
      <c r="L118" s="39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</row>
    <row r="119" spans="1:65" s="2" customFormat="1" ht="7" customHeight="1">
      <c r="A119" s="26"/>
      <c r="B119" s="27"/>
      <c r="C119" s="26"/>
      <c r="D119" s="26"/>
      <c r="E119" s="26"/>
      <c r="F119" s="26"/>
      <c r="G119" s="26"/>
      <c r="H119" s="26"/>
      <c r="I119" s="26"/>
      <c r="J119" s="26"/>
      <c r="K119" s="26"/>
      <c r="L119" s="39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</row>
    <row r="120" spans="1:65" s="2" customFormat="1" ht="15.15" customHeight="1">
      <c r="A120" s="26"/>
      <c r="B120" s="27"/>
      <c r="C120" s="23" t="s">
        <v>19</v>
      </c>
      <c r="D120" s="26"/>
      <c r="E120" s="26"/>
      <c r="F120" s="21" t="str">
        <f>E15</f>
        <v xml:space="preserve"> </v>
      </c>
      <c r="G120" s="26"/>
      <c r="H120" s="26"/>
      <c r="I120" s="23" t="s">
        <v>23</v>
      </c>
      <c r="J120" s="24" t="str">
        <f>E21</f>
        <v>PRIMA PROJEKT-SK</v>
      </c>
      <c r="K120" s="26"/>
      <c r="L120" s="39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</row>
    <row r="121" spans="1:65" s="2" customFormat="1" ht="15.15" customHeight="1">
      <c r="A121" s="26"/>
      <c r="B121" s="27"/>
      <c r="C121" s="23" t="s">
        <v>22</v>
      </c>
      <c r="D121" s="26"/>
      <c r="E121" s="26"/>
      <c r="F121" s="21" t="str">
        <f>IF(E18="","",E18)</f>
        <v xml:space="preserve"> </v>
      </c>
      <c r="G121" s="26"/>
      <c r="H121" s="26"/>
      <c r="I121" s="23" t="s">
        <v>27</v>
      </c>
      <c r="J121" s="24" t="str">
        <f>E24</f>
        <v xml:space="preserve"> </v>
      </c>
      <c r="K121" s="26"/>
      <c r="L121" s="39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</row>
    <row r="122" spans="1:65" s="2" customFormat="1" ht="10.25" customHeight="1">
      <c r="A122" s="26"/>
      <c r="B122" s="27"/>
      <c r="C122" s="26"/>
      <c r="D122" s="26"/>
      <c r="E122" s="26"/>
      <c r="F122" s="26"/>
      <c r="G122" s="26"/>
      <c r="H122" s="26"/>
      <c r="I122" s="26"/>
      <c r="J122" s="26"/>
      <c r="K122" s="26"/>
      <c r="L122" s="39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</row>
    <row r="123" spans="1:65" s="11" customFormat="1" ht="29.25" customHeight="1">
      <c r="A123" s="119"/>
      <c r="B123" s="120"/>
      <c r="C123" s="121" t="s">
        <v>94</v>
      </c>
      <c r="D123" s="122" t="s">
        <v>54</v>
      </c>
      <c r="E123" s="122" t="s">
        <v>50</v>
      </c>
      <c r="F123" s="122" t="s">
        <v>51</v>
      </c>
      <c r="G123" s="122" t="s">
        <v>95</v>
      </c>
      <c r="H123" s="122" t="s">
        <v>96</v>
      </c>
      <c r="I123" s="122" t="s">
        <v>97</v>
      </c>
      <c r="J123" s="123" t="s">
        <v>85</v>
      </c>
      <c r="K123" s="124" t="s">
        <v>98</v>
      </c>
      <c r="L123" s="125"/>
      <c r="M123" s="59" t="s">
        <v>1</v>
      </c>
      <c r="N123" s="60" t="s">
        <v>33</v>
      </c>
      <c r="O123" s="60" t="s">
        <v>99</v>
      </c>
      <c r="P123" s="60" t="s">
        <v>100</v>
      </c>
      <c r="Q123" s="60" t="s">
        <v>101</v>
      </c>
      <c r="R123" s="60" t="s">
        <v>102</v>
      </c>
      <c r="S123" s="60" t="s">
        <v>103</v>
      </c>
      <c r="T123" s="61" t="s">
        <v>104</v>
      </c>
      <c r="U123" s="119"/>
      <c r="V123" s="119"/>
      <c r="W123" s="119"/>
      <c r="X123" s="119"/>
      <c r="Y123" s="119"/>
      <c r="Z123" s="119"/>
      <c r="AA123" s="119"/>
      <c r="AB123" s="119"/>
      <c r="AC123" s="119"/>
      <c r="AD123" s="119"/>
      <c r="AE123" s="119"/>
    </row>
    <row r="124" spans="1:65" s="2" customFormat="1" ht="22.75" customHeight="1">
      <c r="A124" s="26"/>
      <c r="B124" s="27"/>
      <c r="C124" s="66" t="s">
        <v>86</v>
      </c>
      <c r="D124" s="26"/>
      <c r="E124" s="26"/>
      <c r="F124" s="26"/>
      <c r="G124" s="26"/>
      <c r="H124" s="26"/>
      <c r="I124" s="26"/>
      <c r="J124" s="126"/>
      <c r="K124" s="26"/>
      <c r="L124" s="27"/>
      <c r="M124" s="62"/>
      <c r="N124" s="53"/>
      <c r="O124" s="63"/>
      <c r="P124" s="127">
        <f>P125+P223</f>
        <v>237.04005000000001</v>
      </c>
      <c r="Q124" s="63"/>
      <c r="R124" s="127">
        <f>R125+R223</f>
        <v>0.37666956060000012</v>
      </c>
      <c r="S124" s="63"/>
      <c r="T124" s="128">
        <f>T125+T223</f>
        <v>1.26E-2</v>
      </c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T124" s="14" t="s">
        <v>68</v>
      </c>
      <c r="AU124" s="14" t="s">
        <v>87</v>
      </c>
      <c r="BK124" s="129">
        <f>BK125+BK223</f>
        <v>0</v>
      </c>
    </row>
    <row r="125" spans="1:65" s="12" customFormat="1" ht="25.9" customHeight="1">
      <c r="B125" s="130"/>
      <c r="D125" s="131" t="s">
        <v>68</v>
      </c>
      <c r="E125" s="132" t="s">
        <v>105</v>
      </c>
      <c r="F125" s="132" t="s">
        <v>106</v>
      </c>
      <c r="J125" s="133"/>
      <c r="L125" s="130"/>
      <c r="M125" s="134"/>
      <c r="N125" s="135"/>
      <c r="O125" s="135"/>
      <c r="P125" s="136">
        <f>P126+P132+P148+P170+P210+P213</f>
        <v>173.44005000000001</v>
      </c>
      <c r="Q125" s="135"/>
      <c r="R125" s="136">
        <f>R126+R132+R148+R170+R210+R213</f>
        <v>0.37666956060000012</v>
      </c>
      <c r="S125" s="135"/>
      <c r="T125" s="137">
        <f>T126+T132+T148+T170+T210+T213</f>
        <v>1.26E-2</v>
      </c>
      <c r="AR125" s="131" t="s">
        <v>107</v>
      </c>
      <c r="AT125" s="138" t="s">
        <v>68</v>
      </c>
      <c r="AU125" s="138" t="s">
        <v>69</v>
      </c>
      <c r="AY125" s="131" t="s">
        <v>108</v>
      </c>
      <c r="BK125" s="139">
        <f>BK126+BK132+BK148+BK170+BK210+BK213</f>
        <v>0</v>
      </c>
    </row>
    <row r="126" spans="1:65" s="12" customFormat="1" ht="22.75" customHeight="1">
      <c r="B126" s="130"/>
      <c r="D126" s="131" t="s">
        <v>68</v>
      </c>
      <c r="E126" s="140" t="s">
        <v>109</v>
      </c>
      <c r="F126" s="140" t="s">
        <v>110</v>
      </c>
      <c r="J126" s="141"/>
      <c r="L126" s="130"/>
      <c r="M126" s="134"/>
      <c r="N126" s="135"/>
      <c r="O126" s="135"/>
      <c r="P126" s="136">
        <f>SUM(P127:P131)</f>
        <v>12.410639999999999</v>
      </c>
      <c r="Q126" s="135"/>
      <c r="R126" s="136">
        <f>SUM(R127:R131)</f>
        <v>2.64E-3</v>
      </c>
      <c r="S126" s="135"/>
      <c r="T126" s="137">
        <f>SUM(T127:T131)</f>
        <v>0</v>
      </c>
      <c r="AR126" s="131" t="s">
        <v>107</v>
      </c>
      <c r="AT126" s="138" t="s">
        <v>68</v>
      </c>
      <c r="AU126" s="138" t="s">
        <v>77</v>
      </c>
      <c r="AY126" s="131" t="s">
        <v>108</v>
      </c>
      <c r="BK126" s="139">
        <f>SUM(BK127:BK131)</f>
        <v>0</v>
      </c>
    </row>
    <row r="127" spans="1:65" s="2" customFormat="1" ht="24.15" customHeight="1">
      <c r="A127" s="26"/>
      <c r="B127" s="142"/>
      <c r="C127" s="143" t="s">
        <v>77</v>
      </c>
      <c r="D127" s="143" t="s">
        <v>111</v>
      </c>
      <c r="E127" s="144" t="s">
        <v>224</v>
      </c>
      <c r="F127" s="145" t="s">
        <v>1024</v>
      </c>
      <c r="G127" s="146" t="s">
        <v>114</v>
      </c>
      <c r="H127" s="147">
        <v>88</v>
      </c>
      <c r="I127" s="147"/>
      <c r="J127" s="147"/>
      <c r="K127" s="148"/>
      <c r="L127" s="27"/>
      <c r="M127" s="149" t="s">
        <v>1</v>
      </c>
      <c r="N127" s="150" t="s">
        <v>35</v>
      </c>
      <c r="O127" s="151">
        <v>0.14102999999999999</v>
      </c>
      <c r="P127" s="151">
        <f>O127*H127</f>
        <v>12.410639999999999</v>
      </c>
      <c r="Q127" s="151">
        <v>3.0000000000000001E-5</v>
      </c>
      <c r="R127" s="151">
        <f>Q127*H127</f>
        <v>2.64E-3</v>
      </c>
      <c r="S127" s="151">
        <v>0</v>
      </c>
      <c r="T127" s="152">
        <f>S127*H127</f>
        <v>0</v>
      </c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R127" s="153" t="s">
        <v>115</v>
      </c>
      <c r="AT127" s="153" t="s">
        <v>111</v>
      </c>
      <c r="AU127" s="153" t="s">
        <v>107</v>
      </c>
      <c r="AY127" s="14" t="s">
        <v>108</v>
      </c>
      <c r="BE127" s="154">
        <f>IF(N127="základná",J127,0)</f>
        <v>0</v>
      </c>
      <c r="BF127" s="154">
        <f>IF(N127="znížená",J127,0)</f>
        <v>0</v>
      </c>
      <c r="BG127" s="154">
        <f>IF(N127="zákl. prenesená",J127,0)</f>
        <v>0</v>
      </c>
      <c r="BH127" s="154">
        <f>IF(N127="zníž. prenesená",J127,0)</f>
        <v>0</v>
      </c>
      <c r="BI127" s="154">
        <f>IF(N127="nulová",J127,0)</f>
        <v>0</v>
      </c>
      <c r="BJ127" s="14" t="s">
        <v>107</v>
      </c>
      <c r="BK127" s="155">
        <f>ROUND(I127*H127,3)</f>
        <v>0</v>
      </c>
      <c r="BL127" s="14" t="s">
        <v>115</v>
      </c>
      <c r="BM127" s="153" t="s">
        <v>225</v>
      </c>
    </row>
    <row r="128" spans="1:65" s="2" customFormat="1" ht="33" customHeight="1">
      <c r="A128" s="26"/>
      <c r="B128" s="142"/>
      <c r="C128" s="156" t="s">
        <v>107</v>
      </c>
      <c r="D128" s="156" t="s">
        <v>117</v>
      </c>
      <c r="E128" s="157" t="s">
        <v>226</v>
      </c>
      <c r="F128" s="158" t="s">
        <v>1061</v>
      </c>
      <c r="G128" s="159" t="s">
        <v>114</v>
      </c>
      <c r="H128" s="160">
        <v>8</v>
      </c>
      <c r="I128" s="160"/>
      <c r="J128" s="160"/>
      <c r="K128" s="161"/>
      <c r="L128" s="162"/>
      <c r="M128" s="163" t="s">
        <v>1</v>
      </c>
      <c r="N128" s="164" t="s">
        <v>35</v>
      </c>
      <c r="O128" s="151">
        <v>0</v>
      </c>
      <c r="P128" s="151">
        <f>O128*H128</f>
        <v>0</v>
      </c>
      <c r="Q128" s="151">
        <v>0</v>
      </c>
      <c r="R128" s="151">
        <f>Q128*H128</f>
        <v>0</v>
      </c>
      <c r="S128" s="151">
        <v>0</v>
      </c>
      <c r="T128" s="152">
        <f>S128*H128</f>
        <v>0</v>
      </c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R128" s="153" t="s">
        <v>119</v>
      </c>
      <c r="AT128" s="153" t="s">
        <v>117</v>
      </c>
      <c r="AU128" s="153" t="s">
        <v>107</v>
      </c>
      <c r="AY128" s="14" t="s">
        <v>108</v>
      </c>
      <c r="BE128" s="154">
        <f>IF(N128="základná",J128,0)</f>
        <v>0</v>
      </c>
      <c r="BF128" s="154">
        <f>IF(N128="znížená",J128,0)</f>
        <v>0</v>
      </c>
      <c r="BG128" s="154">
        <f>IF(N128="zákl. prenesená",J128,0)</f>
        <v>0</v>
      </c>
      <c r="BH128" s="154">
        <f>IF(N128="zníž. prenesená",J128,0)</f>
        <v>0</v>
      </c>
      <c r="BI128" s="154">
        <f>IF(N128="nulová",J128,0)</f>
        <v>0</v>
      </c>
      <c r="BJ128" s="14" t="s">
        <v>107</v>
      </c>
      <c r="BK128" s="155">
        <f>ROUND(I128*H128,3)</f>
        <v>0</v>
      </c>
      <c r="BL128" s="14" t="s">
        <v>115</v>
      </c>
      <c r="BM128" s="153" t="s">
        <v>227</v>
      </c>
    </row>
    <row r="129" spans="1:65" s="2" customFormat="1" ht="33" customHeight="1">
      <c r="A129" s="26"/>
      <c r="B129" s="142"/>
      <c r="C129" s="156" t="s">
        <v>121</v>
      </c>
      <c r="D129" s="156" t="s">
        <v>117</v>
      </c>
      <c r="E129" s="157" t="s">
        <v>228</v>
      </c>
      <c r="F129" s="158" t="s">
        <v>1062</v>
      </c>
      <c r="G129" s="159" t="s">
        <v>114</v>
      </c>
      <c r="H129" s="160">
        <v>30</v>
      </c>
      <c r="I129" s="160"/>
      <c r="J129" s="160"/>
      <c r="K129" s="161"/>
      <c r="L129" s="162"/>
      <c r="M129" s="163" t="s">
        <v>1</v>
      </c>
      <c r="N129" s="164" t="s">
        <v>35</v>
      </c>
      <c r="O129" s="151">
        <v>0</v>
      </c>
      <c r="P129" s="151">
        <f>O129*H129</f>
        <v>0</v>
      </c>
      <c r="Q129" s="151">
        <v>0</v>
      </c>
      <c r="R129" s="151">
        <f>Q129*H129</f>
        <v>0</v>
      </c>
      <c r="S129" s="151">
        <v>0</v>
      </c>
      <c r="T129" s="152">
        <f>S129*H129</f>
        <v>0</v>
      </c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R129" s="153" t="s">
        <v>119</v>
      </c>
      <c r="AT129" s="153" t="s">
        <v>117</v>
      </c>
      <c r="AU129" s="153" t="s">
        <v>107</v>
      </c>
      <c r="AY129" s="14" t="s">
        <v>108</v>
      </c>
      <c r="BE129" s="154">
        <f>IF(N129="základná",J129,0)</f>
        <v>0</v>
      </c>
      <c r="BF129" s="154">
        <f>IF(N129="znížená",J129,0)</f>
        <v>0</v>
      </c>
      <c r="BG129" s="154">
        <f>IF(N129="zákl. prenesená",J129,0)</f>
        <v>0</v>
      </c>
      <c r="BH129" s="154">
        <f>IF(N129="zníž. prenesená",J129,0)</f>
        <v>0</v>
      </c>
      <c r="BI129" s="154">
        <f>IF(N129="nulová",J129,0)</f>
        <v>0</v>
      </c>
      <c r="BJ129" s="14" t="s">
        <v>107</v>
      </c>
      <c r="BK129" s="155">
        <f>ROUND(I129*H129,3)</f>
        <v>0</v>
      </c>
      <c r="BL129" s="14" t="s">
        <v>115</v>
      </c>
      <c r="BM129" s="153" t="s">
        <v>229</v>
      </c>
    </row>
    <row r="130" spans="1:65" s="2" customFormat="1" ht="33" customHeight="1">
      <c r="A130" s="26"/>
      <c r="B130" s="142"/>
      <c r="C130" s="156" t="s">
        <v>124</v>
      </c>
      <c r="D130" s="156" t="s">
        <v>117</v>
      </c>
      <c r="E130" s="157" t="s">
        <v>230</v>
      </c>
      <c r="F130" s="158" t="s">
        <v>1063</v>
      </c>
      <c r="G130" s="159" t="s">
        <v>114</v>
      </c>
      <c r="H130" s="160">
        <v>50</v>
      </c>
      <c r="I130" s="160"/>
      <c r="J130" s="160"/>
      <c r="K130" s="161"/>
      <c r="L130" s="162"/>
      <c r="M130" s="163" t="s">
        <v>1</v>
      </c>
      <c r="N130" s="164" t="s">
        <v>35</v>
      </c>
      <c r="O130" s="151">
        <v>0</v>
      </c>
      <c r="P130" s="151">
        <f>O130*H130</f>
        <v>0</v>
      </c>
      <c r="Q130" s="151">
        <v>0</v>
      </c>
      <c r="R130" s="151">
        <f>Q130*H130</f>
        <v>0</v>
      </c>
      <c r="S130" s="151">
        <v>0</v>
      </c>
      <c r="T130" s="152">
        <f>S130*H130</f>
        <v>0</v>
      </c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R130" s="153" t="s">
        <v>119</v>
      </c>
      <c r="AT130" s="153" t="s">
        <v>117</v>
      </c>
      <c r="AU130" s="153" t="s">
        <v>107</v>
      </c>
      <c r="AY130" s="14" t="s">
        <v>108</v>
      </c>
      <c r="BE130" s="154">
        <f>IF(N130="základná",J130,0)</f>
        <v>0</v>
      </c>
      <c r="BF130" s="154">
        <f>IF(N130="znížená",J130,0)</f>
        <v>0</v>
      </c>
      <c r="BG130" s="154">
        <f>IF(N130="zákl. prenesená",J130,0)</f>
        <v>0</v>
      </c>
      <c r="BH130" s="154">
        <f>IF(N130="zníž. prenesená",J130,0)</f>
        <v>0</v>
      </c>
      <c r="BI130" s="154">
        <f>IF(N130="nulová",J130,0)</f>
        <v>0</v>
      </c>
      <c r="BJ130" s="14" t="s">
        <v>107</v>
      </c>
      <c r="BK130" s="155">
        <f>ROUND(I130*H130,3)</f>
        <v>0</v>
      </c>
      <c r="BL130" s="14" t="s">
        <v>115</v>
      </c>
      <c r="BM130" s="153" t="s">
        <v>231</v>
      </c>
    </row>
    <row r="131" spans="1:65" s="2" customFormat="1" ht="24.15" customHeight="1">
      <c r="A131" s="26"/>
      <c r="B131" s="142"/>
      <c r="C131" s="143" t="s">
        <v>127</v>
      </c>
      <c r="D131" s="143" t="s">
        <v>111</v>
      </c>
      <c r="E131" s="144" t="s">
        <v>232</v>
      </c>
      <c r="F131" s="145" t="s">
        <v>132</v>
      </c>
      <c r="G131" s="146" t="s">
        <v>133</v>
      </c>
      <c r="H131" s="147">
        <v>3.7879999999999998</v>
      </c>
      <c r="I131" s="147"/>
      <c r="J131" s="147"/>
      <c r="K131" s="148"/>
      <c r="L131" s="27"/>
      <c r="M131" s="149" t="s">
        <v>1</v>
      </c>
      <c r="N131" s="150" t="s">
        <v>35</v>
      </c>
      <c r="O131" s="151">
        <v>0</v>
      </c>
      <c r="P131" s="151">
        <f>O131*H131</f>
        <v>0</v>
      </c>
      <c r="Q131" s="151">
        <v>0</v>
      </c>
      <c r="R131" s="151">
        <f>Q131*H131</f>
        <v>0</v>
      </c>
      <c r="S131" s="151">
        <v>0</v>
      </c>
      <c r="T131" s="152">
        <f>S131*H131</f>
        <v>0</v>
      </c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R131" s="153" t="s">
        <v>115</v>
      </c>
      <c r="AT131" s="153" t="s">
        <v>111</v>
      </c>
      <c r="AU131" s="153" t="s">
        <v>107</v>
      </c>
      <c r="AY131" s="14" t="s">
        <v>108</v>
      </c>
      <c r="BE131" s="154">
        <f>IF(N131="základná",J131,0)</f>
        <v>0</v>
      </c>
      <c r="BF131" s="154">
        <f>IF(N131="znížená",J131,0)</f>
        <v>0</v>
      </c>
      <c r="BG131" s="154">
        <f>IF(N131="zákl. prenesená",J131,0)</f>
        <v>0</v>
      </c>
      <c r="BH131" s="154">
        <f>IF(N131="zníž. prenesená",J131,0)</f>
        <v>0</v>
      </c>
      <c r="BI131" s="154">
        <f>IF(N131="nulová",J131,0)</f>
        <v>0</v>
      </c>
      <c r="BJ131" s="14" t="s">
        <v>107</v>
      </c>
      <c r="BK131" s="155">
        <f>ROUND(I131*H131,3)</f>
        <v>0</v>
      </c>
      <c r="BL131" s="14" t="s">
        <v>115</v>
      </c>
      <c r="BM131" s="153" t="s">
        <v>233</v>
      </c>
    </row>
    <row r="132" spans="1:65" s="12" customFormat="1" ht="22.75" customHeight="1">
      <c r="B132" s="130"/>
      <c r="D132" s="131" t="s">
        <v>68</v>
      </c>
      <c r="E132" s="140" t="s">
        <v>234</v>
      </c>
      <c r="F132" s="140" t="s">
        <v>235</v>
      </c>
      <c r="J132" s="141"/>
      <c r="L132" s="130"/>
      <c r="M132" s="134"/>
      <c r="N132" s="135"/>
      <c r="O132" s="135"/>
      <c r="P132" s="136">
        <f>SUM(P133:P147)</f>
        <v>33.626919999999998</v>
      </c>
      <c r="Q132" s="135"/>
      <c r="R132" s="136">
        <f>SUM(R133:R147)</f>
        <v>7.3575200000000007E-2</v>
      </c>
      <c r="S132" s="135"/>
      <c r="T132" s="137">
        <f>SUM(T133:T147)</f>
        <v>0</v>
      </c>
      <c r="AR132" s="131" t="s">
        <v>107</v>
      </c>
      <c r="AT132" s="138" t="s">
        <v>68</v>
      </c>
      <c r="AU132" s="138" t="s">
        <v>77</v>
      </c>
      <c r="AY132" s="131" t="s">
        <v>108</v>
      </c>
      <c r="BK132" s="139">
        <f>SUM(BK133:BK147)</f>
        <v>0</v>
      </c>
    </row>
    <row r="133" spans="1:65" s="2" customFormat="1" ht="33" customHeight="1">
      <c r="A133" s="26"/>
      <c r="B133" s="142"/>
      <c r="C133" s="143" t="s">
        <v>130</v>
      </c>
      <c r="D133" s="143" t="s">
        <v>111</v>
      </c>
      <c r="E133" s="144" t="s">
        <v>236</v>
      </c>
      <c r="F133" s="145" t="s">
        <v>237</v>
      </c>
      <c r="G133" s="146" t="s">
        <v>140</v>
      </c>
      <c r="H133" s="147">
        <v>2</v>
      </c>
      <c r="I133" s="147"/>
      <c r="J133" s="147"/>
      <c r="K133" s="148"/>
      <c r="L133" s="27"/>
      <c r="M133" s="149" t="s">
        <v>1</v>
      </c>
      <c r="N133" s="150" t="s">
        <v>35</v>
      </c>
      <c r="O133" s="151">
        <v>0.87783</v>
      </c>
      <c r="P133" s="151">
        <f t="shared" ref="P133:P147" si="0">O133*H133</f>
        <v>1.75566</v>
      </c>
      <c r="Q133" s="151">
        <v>8.9346E-4</v>
      </c>
      <c r="R133" s="151">
        <f t="shared" ref="R133:R147" si="1">Q133*H133</f>
        <v>1.78692E-3</v>
      </c>
      <c r="S133" s="151">
        <v>0</v>
      </c>
      <c r="T133" s="152">
        <f t="shared" ref="T133:T147" si="2">S133*H133</f>
        <v>0</v>
      </c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R133" s="153" t="s">
        <v>115</v>
      </c>
      <c r="AT133" s="153" t="s">
        <v>111</v>
      </c>
      <c r="AU133" s="153" t="s">
        <v>107</v>
      </c>
      <c r="AY133" s="14" t="s">
        <v>108</v>
      </c>
      <c r="BE133" s="154">
        <f t="shared" ref="BE133:BE147" si="3">IF(N133="základná",J133,0)</f>
        <v>0</v>
      </c>
      <c r="BF133" s="154">
        <f t="shared" ref="BF133:BF147" si="4">IF(N133="znížená",J133,0)</f>
        <v>0</v>
      </c>
      <c r="BG133" s="154">
        <f t="shared" ref="BG133:BG147" si="5">IF(N133="zákl. prenesená",J133,0)</f>
        <v>0</v>
      </c>
      <c r="BH133" s="154">
        <f t="shared" ref="BH133:BH147" si="6">IF(N133="zníž. prenesená",J133,0)</f>
        <v>0</v>
      </c>
      <c r="BI133" s="154">
        <f t="shared" ref="BI133:BI147" si="7">IF(N133="nulová",J133,0)</f>
        <v>0</v>
      </c>
      <c r="BJ133" s="14" t="s">
        <v>107</v>
      </c>
      <c r="BK133" s="155">
        <f t="shared" ref="BK133:BK147" si="8">ROUND(I133*H133,3)</f>
        <v>0</v>
      </c>
      <c r="BL133" s="14" t="s">
        <v>115</v>
      </c>
      <c r="BM133" s="153" t="s">
        <v>238</v>
      </c>
    </row>
    <row r="134" spans="1:65" s="2" customFormat="1" ht="24.15" customHeight="1">
      <c r="A134" s="26"/>
      <c r="B134" s="142"/>
      <c r="C134" s="143" t="s">
        <v>137</v>
      </c>
      <c r="D134" s="143" t="s">
        <v>111</v>
      </c>
      <c r="E134" s="144" t="s">
        <v>239</v>
      </c>
      <c r="F134" s="145" t="s">
        <v>240</v>
      </c>
      <c r="G134" s="146" t="s">
        <v>140</v>
      </c>
      <c r="H134" s="147">
        <v>2</v>
      </c>
      <c r="I134" s="147"/>
      <c r="J134" s="147"/>
      <c r="K134" s="148"/>
      <c r="L134" s="27"/>
      <c r="M134" s="149" t="s">
        <v>1</v>
      </c>
      <c r="N134" s="150" t="s">
        <v>35</v>
      </c>
      <c r="O134" s="151">
        <v>0.56793000000000005</v>
      </c>
      <c r="P134" s="151">
        <f t="shared" si="0"/>
        <v>1.1358600000000001</v>
      </c>
      <c r="Q134" s="151">
        <v>1.2880000000000001E-3</v>
      </c>
      <c r="R134" s="151">
        <f t="shared" si="1"/>
        <v>2.5760000000000002E-3</v>
      </c>
      <c r="S134" s="151">
        <v>0</v>
      </c>
      <c r="T134" s="152">
        <f t="shared" si="2"/>
        <v>0</v>
      </c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R134" s="153" t="s">
        <v>115</v>
      </c>
      <c r="AT134" s="153" t="s">
        <v>111</v>
      </c>
      <c r="AU134" s="153" t="s">
        <v>107</v>
      </c>
      <c r="AY134" s="14" t="s">
        <v>108</v>
      </c>
      <c r="BE134" s="154">
        <f t="shared" si="3"/>
        <v>0</v>
      </c>
      <c r="BF134" s="154">
        <f t="shared" si="4"/>
        <v>0</v>
      </c>
      <c r="BG134" s="154">
        <f t="shared" si="5"/>
        <v>0</v>
      </c>
      <c r="BH134" s="154">
        <f t="shared" si="6"/>
        <v>0</v>
      </c>
      <c r="BI134" s="154">
        <f t="shared" si="7"/>
        <v>0</v>
      </c>
      <c r="BJ134" s="14" t="s">
        <v>107</v>
      </c>
      <c r="BK134" s="155">
        <f t="shared" si="8"/>
        <v>0</v>
      </c>
      <c r="BL134" s="14" t="s">
        <v>115</v>
      </c>
      <c r="BM134" s="153" t="s">
        <v>241</v>
      </c>
    </row>
    <row r="135" spans="1:65" s="2" customFormat="1" ht="24.15" customHeight="1">
      <c r="A135" s="26"/>
      <c r="B135" s="142"/>
      <c r="C135" s="143" t="s">
        <v>142</v>
      </c>
      <c r="D135" s="143" t="s">
        <v>111</v>
      </c>
      <c r="E135" s="144" t="s">
        <v>242</v>
      </c>
      <c r="F135" s="145" t="s">
        <v>243</v>
      </c>
      <c r="G135" s="146" t="s">
        <v>114</v>
      </c>
      <c r="H135" s="147">
        <v>4</v>
      </c>
      <c r="I135" s="147"/>
      <c r="J135" s="147"/>
      <c r="K135" s="148"/>
      <c r="L135" s="27"/>
      <c r="M135" s="149" t="s">
        <v>1</v>
      </c>
      <c r="N135" s="150" t="s">
        <v>35</v>
      </c>
      <c r="O135" s="151">
        <v>0.22553000000000001</v>
      </c>
      <c r="P135" s="151">
        <f t="shared" si="0"/>
        <v>0.90212000000000003</v>
      </c>
      <c r="Q135" s="151">
        <v>1.0349000000000001E-3</v>
      </c>
      <c r="R135" s="151">
        <f t="shared" si="1"/>
        <v>4.1396000000000002E-3</v>
      </c>
      <c r="S135" s="151">
        <v>0</v>
      </c>
      <c r="T135" s="152">
        <f t="shared" si="2"/>
        <v>0</v>
      </c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R135" s="153" t="s">
        <v>115</v>
      </c>
      <c r="AT135" s="153" t="s">
        <v>111</v>
      </c>
      <c r="AU135" s="153" t="s">
        <v>107</v>
      </c>
      <c r="AY135" s="14" t="s">
        <v>108</v>
      </c>
      <c r="BE135" s="154">
        <f t="shared" si="3"/>
        <v>0</v>
      </c>
      <c r="BF135" s="154">
        <f t="shared" si="4"/>
        <v>0</v>
      </c>
      <c r="BG135" s="154">
        <f t="shared" si="5"/>
        <v>0</v>
      </c>
      <c r="BH135" s="154">
        <f t="shared" si="6"/>
        <v>0</v>
      </c>
      <c r="BI135" s="154">
        <f t="shared" si="7"/>
        <v>0</v>
      </c>
      <c r="BJ135" s="14" t="s">
        <v>107</v>
      </c>
      <c r="BK135" s="155">
        <f t="shared" si="8"/>
        <v>0</v>
      </c>
      <c r="BL135" s="14" t="s">
        <v>115</v>
      </c>
      <c r="BM135" s="153" t="s">
        <v>244</v>
      </c>
    </row>
    <row r="136" spans="1:65" s="2" customFormat="1" ht="24.15" customHeight="1">
      <c r="A136" s="26"/>
      <c r="B136" s="142"/>
      <c r="C136" s="143" t="s">
        <v>146</v>
      </c>
      <c r="D136" s="143" t="s">
        <v>111</v>
      </c>
      <c r="E136" s="144" t="s">
        <v>245</v>
      </c>
      <c r="F136" s="145" t="s">
        <v>246</v>
      </c>
      <c r="G136" s="146" t="s">
        <v>114</v>
      </c>
      <c r="H136" s="147">
        <v>15</v>
      </c>
      <c r="I136" s="147"/>
      <c r="J136" s="147"/>
      <c r="K136" s="148"/>
      <c r="L136" s="27"/>
      <c r="M136" s="149" t="s">
        <v>1</v>
      </c>
      <c r="N136" s="150" t="s">
        <v>35</v>
      </c>
      <c r="O136" s="151">
        <v>0.29221999999999998</v>
      </c>
      <c r="P136" s="151">
        <f t="shared" si="0"/>
        <v>4.3832999999999993</v>
      </c>
      <c r="Q136" s="151">
        <v>1.6394999999999999E-3</v>
      </c>
      <c r="R136" s="151">
        <f t="shared" si="1"/>
        <v>2.45925E-2</v>
      </c>
      <c r="S136" s="151">
        <v>0</v>
      </c>
      <c r="T136" s="152">
        <f t="shared" si="2"/>
        <v>0</v>
      </c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R136" s="153" t="s">
        <v>115</v>
      </c>
      <c r="AT136" s="153" t="s">
        <v>111</v>
      </c>
      <c r="AU136" s="153" t="s">
        <v>107</v>
      </c>
      <c r="AY136" s="14" t="s">
        <v>108</v>
      </c>
      <c r="BE136" s="154">
        <f t="shared" si="3"/>
        <v>0</v>
      </c>
      <c r="BF136" s="154">
        <f t="shared" si="4"/>
        <v>0</v>
      </c>
      <c r="BG136" s="154">
        <f t="shared" si="5"/>
        <v>0</v>
      </c>
      <c r="BH136" s="154">
        <f t="shared" si="6"/>
        <v>0</v>
      </c>
      <c r="BI136" s="154">
        <f t="shared" si="7"/>
        <v>0</v>
      </c>
      <c r="BJ136" s="14" t="s">
        <v>107</v>
      </c>
      <c r="BK136" s="155">
        <f t="shared" si="8"/>
        <v>0</v>
      </c>
      <c r="BL136" s="14" t="s">
        <v>115</v>
      </c>
      <c r="BM136" s="153" t="s">
        <v>247</v>
      </c>
    </row>
    <row r="137" spans="1:65" s="2" customFormat="1" ht="21.75" customHeight="1">
      <c r="A137" s="26"/>
      <c r="B137" s="142"/>
      <c r="C137" s="143" t="s">
        <v>150</v>
      </c>
      <c r="D137" s="143" t="s">
        <v>111</v>
      </c>
      <c r="E137" s="144" t="s">
        <v>248</v>
      </c>
      <c r="F137" s="145" t="s">
        <v>249</v>
      </c>
      <c r="G137" s="146" t="s">
        <v>114</v>
      </c>
      <c r="H137" s="147">
        <v>25</v>
      </c>
      <c r="I137" s="147"/>
      <c r="J137" s="147"/>
      <c r="K137" s="148"/>
      <c r="L137" s="27"/>
      <c r="M137" s="149" t="s">
        <v>1</v>
      </c>
      <c r="N137" s="150" t="s">
        <v>35</v>
      </c>
      <c r="O137" s="151">
        <v>0.34244000000000002</v>
      </c>
      <c r="P137" s="151">
        <f t="shared" si="0"/>
        <v>8.5609999999999999</v>
      </c>
      <c r="Q137" s="151">
        <v>6.4698000000000002E-4</v>
      </c>
      <c r="R137" s="151">
        <f t="shared" si="1"/>
        <v>1.6174500000000001E-2</v>
      </c>
      <c r="S137" s="151">
        <v>0</v>
      </c>
      <c r="T137" s="152">
        <f t="shared" si="2"/>
        <v>0</v>
      </c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R137" s="153" t="s">
        <v>115</v>
      </c>
      <c r="AT137" s="153" t="s">
        <v>111</v>
      </c>
      <c r="AU137" s="153" t="s">
        <v>107</v>
      </c>
      <c r="AY137" s="14" t="s">
        <v>108</v>
      </c>
      <c r="BE137" s="154">
        <f t="shared" si="3"/>
        <v>0</v>
      </c>
      <c r="BF137" s="154">
        <f t="shared" si="4"/>
        <v>0</v>
      </c>
      <c r="BG137" s="154">
        <f t="shared" si="5"/>
        <v>0</v>
      </c>
      <c r="BH137" s="154">
        <f t="shared" si="6"/>
        <v>0</v>
      </c>
      <c r="BI137" s="154">
        <f t="shared" si="7"/>
        <v>0</v>
      </c>
      <c r="BJ137" s="14" t="s">
        <v>107</v>
      </c>
      <c r="BK137" s="155">
        <f t="shared" si="8"/>
        <v>0</v>
      </c>
      <c r="BL137" s="14" t="s">
        <v>115</v>
      </c>
      <c r="BM137" s="153" t="s">
        <v>250</v>
      </c>
    </row>
    <row r="138" spans="1:65" s="2" customFormat="1" ht="21.75" customHeight="1">
      <c r="A138" s="26"/>
      <c r="B138" s="142"/>
      <c r="C138" s="143" t="s">
        <v>154</v>
      </c>
      <c r="D138" s="143" t="s">
        <v>111</v>
      </c>
      <c r="E138" s="144" t="s">
        <v>251</v>
      </c>
      <c r="F138" s="145" t="s">
        <v>252</v>
      </c>
      <c r="G138" s="146" t="s">
        <v>114</v>
      </c>
      <c r="H138" s="147">
        <v>6</v>
      </c>
      <c r="I138" s="147"/>
      <c r="J138" s="147"/>
      <c r="K138" s="148"/>
      <c r="L138" s="27"/>
      <c r="M138" s="149" t="s">
        <v>1</v>
      </c>
      <c r="N138" s="150" t="s">
        <v>35</v>
      </c>
      <c r="O138" s="151">
        <v>0.51387000000000005</v>
      </c>
      <c r="P138" s="151">
        <f t="shared" si="0"/>
        <v>3.0832200000000003</v>
      </c>
      <c r="Q138" s="151">
        <v>7.2667999999999995E-4</v>
      </c>
      <c r="R138" s="151">
        <f t="shared" si="1"/>
        <v>4.3600799999999997E-3</v>
      </c>
      <c r="S138" s="151">
        <v>0</v>
      </c>
      <c r="T138" s="152">
        <f t="shared" si="2"/>
        <v>0</v>
      </c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R138" s="153" t="s">
        <v>115</v>
      </c>
      <c r="AT138" s="153" t="s">
        <v>111</v>
      </c>
      <c r="AU138" s="153" t="s">
        <v>107</v>
      </c>
      <c r="AY138" s="14" t="s">
        <v>108</v>
      </c>
      <c r="BE138" s="154">
        <f t="shared" si="3"/>
        <v>0</v>
      </c>
      <c r="BF138" s="154">
        <f t="shared" si="4"/>
        <v>0</v>
      </c>
      <c r="BG138" s="154">
        <f t="shared" si="5"/>
        <v>0</v>
      </c>
      <c r="BH138" s="154">
        <f t="shared" si="6"/>
        <v>0</v>
      </c>
      <c r="BI138" s="154">
        <f t="shared" si="7"/>
        <v>0</v>
      </c>
      <c r="BJ138" s="14" t="s">
        <v>107</v>
      </c>
      <c r="BK138" s="155">
        <f t="shared" si="8"/>
        <v>0</v>
      </c>
      <c r="BL138" s="14" t="s">
        <v>115</v>
      </c>
      <c r="BM138" s="153" t="s">
        <v>253</v>
      </c>
    </row>
    <row r="139" spans="1:65" s="2" customFormat="1" ht="21.75" customHeight="1">
      <c r="A139" s="26"/>
      <c r="B139" s="142"/>
      <c r="C139" s="143" t="s">
        <v>158</v>
      </c>
      <c r="D139" s="143" t="s">
        <v>111</v>
      </c>
      <c r="E139" s="144" t="s">
        <v>254</v>
      </c>
      <c r="F139" s="145" t="s">
        <v>255</v>
      </c>
      <c r="G139" s="146" t="s">
        <v>114</v>
      </c>
      <c r="H139" s="147">
        <v>12</v>
      </c>
      <c r="I139" s="147"/>
      <c r="J139" s="147"/>
      <c r="K139" s="148"/>
      <c r="L139" s="27"/>
      <c r="M139" s="149" t="s">
        <v>1</v>
      </c>
      <c r="N139" s="150" t="s">
        <v>35</v>
      </c>
      <c r="O139" s="151">
        <v>0.58853999999999995</v>
      </c>
      <c r="P139" s="151">
        <f t="shared" si="0"/>
        <v>7.062479999999999</v>
      </c>
      <c r="Q139" s="151">
        <v>1.5808E-3</v>
      </c>
      <c r="R139" s="151">
        <f t="shared" si="1"/>
        <v>1.89696E-2</v>
      </c>
      <c r="S139" s="151">
        <v>0</v>
      </c>
      <c r="T139" s="152">
        <f t="shared" si="2"/>
        <v>0</v>
      </c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R139" s="153" t="s">
        <v>115</v>
      </c>
      <c r="AT139" s="153" t="s">
        <v>111</v>
      </c>
      <c r="AU139" s="153" t="s">
        <v>107</v>
      </c>
      <c r="AY139" s="14" t="s">
        <v>108</v>
      </c>
      <c r="BE139" s="154">
        <f t="shared" si="3"/>
        <v>0</v>
      </c>
      <c r="BF139" s="154">
        <f t="shared" si="4"/>
        <v>0</v>
      </c>
      <c r="BG139" s="154">
        <f t="shared" si="5"/>
        <v>0</v>
      </c>
      <c r="BH139" s="154">
        <f t="shared" si="6"/>
        <v>0</v>
      </c>
      <c r="BI139" s="154">
        <f t="shared" si="7"/>
        <v>0</v>
      </c>
      <c r="BJ139" s="14" t="s">
        <v>107</v>
      </c>
      <c r="BK139" s="155">
        <f t="shared" si="8"/>
        <v>0</v>
      </c>
      <c r="BL139" s="14" t="s">
        <v>115</v>
      </c>
      <c r="BM139" s="153" t="s">
        <v>256</v>
      </c>
    </row>
    <row r="140" spans="1:65" s="2" customFormat="1" ht="24.15" customHeight="1">
      <c r="A140" s="26"/>
      <c r="B140" s="142"/>
      <c r="C140" s="143" t="s">
        <v>162</v>
      </c>
      <c r="D140" s="143" t="s">
        <v>111</v>
      </c>
      <c r="E140" s="144" t="s">
        <v>257</v>
      </c>
      <c r="F140" s="145" t="s">
        <v>258</v>
      </c>
      <c r="G140" s="146" t="s">
        <v>140</v>
      </c>
      <c r="H140" s="147">
        <v>10</v>
      </c>
      <c r="I140" s="147"/>
      <c r="J140" s="147"/>
      <c r="K140" s="148"/>
      <c r="L140" s="27"/>
      <c r="M140" s="149" t="s">
        <v>1</v>
      </c>
      <c r="N140" s="150" t="s">
        <v>35</v>
      </c>
      <c r="O140" s="151">
        <v>0.16500000000000001</v>
      </c>
      <c r="P140" s="151">
        <f t="shared" si="0"/>
        <v>1.6500000000000001</v>
      </c>
      <c r="Q140" s="151">
        <v>0</v>
      </c>
      <c r="R140" s="151">
        <f t="shared" si="1"/>
        <v>0</v>
      </c>
      <c r="S140" s="151">
        <v>0</v>
      </c>
      <c r="T140" s="152">
        <f t="shared" si="2"/>
        <v>0</v>
      </c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R140" s="153" t="s">
        <v>115</v>
      </c>
      <c r="AT140" s="153" t="s">
        <v>111</v>
      </c>
      <c r="AU140" s="153" t="s">
        <v>107</v>
      </c>
      <c r="AY140" s="14" t="s">
        <v>108</v>
      </c>
      <c r="BE140" s="154">
        <f t="shared" si="3"/>
        <v>0</v>
      </c>
      <c r="BF140" s="154">
        <f t="shared" si="4"/>
        <v>0</v>
      </c>
      <c r="BG140" s="154">
        <f t="shared" si="5"/>
        <v>0</v>
      </c>
      <c r="BH140" s="154">
        <f t="shared" si="6"/>
        <v>0</v>
      </c>
      <c r="BI140" s="154">
        <f t="shared" si="7"/>
        <v>0</v>
      </c>
      <c r="BJ140" s="14" t="s">
        <v>107</v>
      </c>
      <c r="BK140" s="155">
        <f t="shared" si="8"/>
        <v>0</v>
      </c>
      <c r="BL140" s="14" t="s">
        <v>115</v>
      </c>
      <c r="BM140" s="153" t="s">
        <v>259</v>
      </c>
    </row>
    <row r="141" spans="1:65" s="2" customFormat="1" ht="24.15" customHeight="1">
      <c r="A141" s="26"/>
      <c r="B141" s="142"/>
      <c r="C141" s="143" t="s">
        <v>168</v>
      </c>
      <c r="D141" s="143" t="s">
        <v>111</v>
      </c>
      <c r="E141" s="144" t="s">
        <v>260</v>
      </c>
      <c r="F141" s="145" t="s">
        <v>261</v>
      </c>
      <c r="G141" s="146" t="s">
        <v>140</v>
      </c>
      <c r="H141" s="147">
        <v>5</v>
      </c>
      <c r="I141" s="147"/>
      <c r="J141" s="147"/>
      <c r="K141" s="148"/>
      <c r="L141" s="27"/>
      <c r="M141" s="149" t="s">
        <v>1</v>
      </c>
      <c r="N141" s="150" t="s">
        <v>35</v>
      </c>
      <c r="O141" s="151">
        <v>0.24399999999999999</v>
      </c>
      <c r="P141" s="151">
        <f t="shared" si="0"/>
        <v>1.22</v>
      </c>
      <c r="Q141" s="151">
        <v>0</v>
      </c>
      <c r="R141" s="151">
        <f t="shared" si="1"/>
        <v>0</v>
      </c>
      <c r="S141" s="151">
        <v>0</v>
      </c>
      <c r="T141" s="152">
        <f t="shared" si="2"/>
        <v>0</v>
      </c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R141" s="153" t="s">
        <v>115</v>
      </c>
      <c r="AT141" s="153" t="s">
        <v>111</v>
      </c>
      <c r="AU141" s="153" t="s">
        <v>107</v>
      </c>
      <c r="AY141" s="14" t="s">
        <v>108</v>
      </c>
      <c r="BE141" s="154">
        <f t="shared" si="3"/>
        <v>0</v>
      </c>
      <c r="BF141" s="154">
        <f t="shared" si="4"/>
        <v>0</v>
      </c>
      <c r="BG141" s="154">
        <f t="shared" si="5"/>
        <v>0</v>
      </c>
      <c r="BH141" s="154">
        <f t="shared" si="6"/>
        <v>0</v>
      </c>
      <c r="BI141" s="154">
        <f t="shared" si="7"/>
        <v>0</v>
      </c>
      <c r="BJ141" s="14" t="s">
        <v>107</v>
      </c>
      <c r="BK141" s="155">
        <f t="shared" si="8"/>
        <v>0</v>
      </c>
      <c r="BL141" s="14" t="s">
        <v>115</v>
      </c>
      <c r="BM141" s="153" t="s">
        <v>262</v>
      </c>
    </row>
    <row r="142" spans="1:65" s="2" customFormat="1" ht="16.5" customHeight="1">
      <c r="A142" s="26"/>
      <c r="B142" s="142"/>
      <c r="C142" s="143" t="s">
        <v>172</v>
      </c>
      <c r="D142" s="143" t="s">
        <v>111</v>
      </c>
      <c r="E142" s="144" t="s">
        <v>263</v>
      </c>
      <c r="F142" s="145" t="s">
        <v>264</v>
      </c>
      <c r="G142" s="146" t="s">
        <v>140</v>
      </c>
      <c r="H142" s="147">
        <v>3</v>
      </c>
      <c r="I142" s="147"/>
      <c r="J142" s="147"/>
      <c r="K142" s="148"/>
      <c r="L142" s="27"/>
      <c r="M142" s="149" t="s">
        <v>1</v>
      </c>
      <c r="N142" s="150" t="s">
        <v>35</v>
      </c>
      <c r="O142" s="151">
        <v>0.28932000000000002</v>
      </c>
      <c r="P142" s="151">
        <f t="shared" si="0"/>
        <v>0.86796000000000006</v>
      </c>
      <c r="Q142" s="151">
        <v>3.9999999999999998E-6</v>
      </c>
      <c r="R142" s="151">
        <f t="shared" si="1"/>
        <v>1.2E-5</v>
      </c>
      <c r="S142" s="151">
        <v>0</v>
      </c>
      <c r="T142" s="152">
        <f t="shared" si="2"/>
        <v>0</v>
      </c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R142" s="153" t="s">
        <v>115</v>
      </c>
      <c r="AT142" s="153" t="s">
        <v>111</v>
      </c>
      <c r="AU142" s="153" t="s">
        <v>107</v>
      </c>
      <c r="AY142" s="14" t="s">
        <v>108</v>
      </c>
      <c r="BE142" s="154">
        <f t="shared" si="3"/>
        <v>0</v>
      </c>
      <c r="BF142" s="154">
        <f t="shared" si="4"/>
        <v>0</v>
      </c>
      <c r="BG142" s="154">
        <f t="shared" si="5"/>
        <v>0</v>
      </c>
      <c r="BH142" s="154">
        <f t="shared" si="6"/>
        <v>0</v>
      </c>
      <c r="BI142" s="154">
        <f t="shared" si="7"/>
        <v>0</v>
      </c>
      <c r="BJ142" s="14" t="s">
        <v>107</v>
      </c>
      <c r="BK142" s="155">
        <f t="shared" si="8"/>
        <v>0</v>
      </c>
      <c r="BL142" s="14" t="s">
        <v>115</v>
      </c>
      <c r="BM142" s="153" t="s">
        <v>265</v>
      </c>
    </row>
    <row r="143" spans="1:65" s="2" customFormat="1" ht="24.15" customHeight="1">
      <c r="A143" s="26"/>
      <c r="B143" s="142"/>
      <c r="C143" s="156" t="s">
        <v>115</v>
      </c>
      <c r="D143" s="156" t="s">
        <v>117</v>
      </c>
      <c r="E143" s="157" t="s">
        <v>266</v>
      </c>
      <c r="F143" s="158" t="s">
        <v>267</v>
      </c>
      <c r="G143" s="159" t="s">
        <v>140</v>
      </c>
      <c r="H143" s="160">
        <v>3</v>
      </c>
      <c r="I143" s="160"/>
      <c r="J143" s="160"/>
      <c r="K143" s="161"/>
      <c r="L143" s="162"/>
      <c r="M143" s="163" t="s">
        <v>1</v>
      </c>
      <c r="N143" s="164" t="s">
        <v>35</v>
      </c>
      <c r="O143" s="151">
        <v>0</v>
      </c>
      <c r="P143" s="151">
        <f t="shared" si="0"/>
        <v>0</v>
      </c>
      <c r="Q143" s="151">
        <v>0</v>
      </c>
      <c r="R143" s="151">
        <f t="shared" si="1"/>
        <v>0</v>
      </c>
      <c r="S143" s="151">
        <v>0</v>
      </c>
      <c r="T143" s="152">
        <f t="shared" si="2"/>
        <v>0</v>
      </c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R143" s="153" t="s">
        <v>119</v>
      </c>
      <c r="AT143" s="153" t="s">
        <v>117</v>
      </c>
      <c r="AU143" s="153" t="s">
        <v>107</v>
      </c>
      <c r="AY143" s="14" t="s">
        <v>108</v>
      </c>
      <c r="BE143" s="154">
        <f t="shared" si="3"/>
        <v>0</v>
      </c>
      <c r="BF143" s="154">
        <f t="shared" si="4"/>
        <v>0</v>
      </c>
      <c r="BG143" s="154">
        <f t="shared" si="5"/>
        <v>0</v>
      </c>
      <c r="BH143" s="154">
        <f t="shared" si="6"/>
        <v>0</v>
      </c>
      <c r="BI143" s="154">
        <f t="shared" si="7"/>
        <v>0</v>
      </c>
      <c r="BJ143" s="14" t="s">
        <v>107</v>
      </c>
      <c r="BK143" s="155">
        <f t="shared" si="8"/>
        <v>0</v>
      </c>
      <c r="BL143" s="14" t="s">
        <v>115</v>
      </c>
      <c r="BM143" s="153" t="s">
        <v>268</v>
      </c>
    </row>
    <row r="144" spans="1:65" s="2" customFormat="1" ht="16.5" customHeight="1">
      <c r="A144" s="26"/>
      <c r="B144" s="142"/>
      <c r="C144" s="143" t="s">
        <v>179</v>
      </c>
      <c r="D144" s="143" t="s">
        <v>111</v>
      </c>
      <c r="E144" s="144" t="s">
        <v>269</v>
      </c>
      <c r="F144" s="145" t="s">
        <v>270</v>
      </c>
      <c r="G144" s="146" t="s">
        <v>140</v>
      </c>
      <c r="H144" s="147">
        <v>1</v>
      </c>
      <c r="I144" s="147"/>
      <c r="J144" s="147"/>
      <c r="K144" s="148"/>
      <c r="L144" s="27"/>
      <c r="M144" s="149" t="s">
        <v>1</v>
      </c>
      <c r="N144" s="150" t="s">
        <v>35</v>
      </c>
      <c r="O144" s="151">
        <v>0.21532000000000001</v>
      </c>
      <c r="P144" s="151">
        <f t="shared" si="0"/>
        <v>0.21532000000000001</v>
      </c>
      <c r="Q144" s="151">
        <v>9.6400000000000001E-4</v>
      </c>
      <c r="R144" s="151">
        <f t="shared" si="1"/>
        <v>9.6400000000000001E-4</v>
      </c>
      <c r="S144" s="151">
        <v>0</v>
      </c>
      <c r="T144" s="152">
        <f t="shared" si="2"/>
        <v>0</v>
      </c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R144" s="153" t="s">
        <v>115</v>
      </c>
      <c r="AT144" s="153" t="s">
        <v>111</v>
      </c>
      <c r="AU144" s="153" t="s">
        <v>107</v>
      </c>
      <c r="AY144" s="14" t="s">
        <v>108</v>
      </c>
      <c r="BE144" s="154">
        <f t="shared" si="3"/>
        <v>0</v>
      </c>
      <c r="BF144" s="154">
        <f t="shared" si="4"/>
        <v>0</v>
      </c>
      <c r="BG144" s="154">
        <f t="shared" si="5"/>
        <v>0</v>
      </c>
      <c r="BH144" s="154">
        <f t="shared" si="6"/>
        <v>0</v>
      </c>
      <c r="BI144" s="154">
        <f t="shared" si="7"/>
        <v>0</v>
      </c>
      <c r="BJ144" s="14" t="s">
        <v>107</v>
      </c>
      <c r="BK144" s="155">
        <f t="shared" si="8"/>
        <v>0</v>
      </c>
      <c r="BL144" s="14" t="s">
        <v>115</v>
      </c>
      <c r="BM144" s="153" t="s">
        <v>271</v>
      </c>
    </row>
    <row r="145" spans="1:65" s="2" customFormat="1" ht="16.5" customHeight="1">
      <c r="A145" s="26"/>
      <c r="B145" s="142"/>
      <c r="C145" s="156" t="s">
        <v>185</v>
      </c>
      <c r="D145" s="156" t="s">
        <v>117</v>
      </c>
      <c r="E145" s="157" t="s">
        <v>272</v>
      </c>
      <c r="F145" s="158" t="s">
        <v>273</v>
      </c>
      <c r="G145" s="159" t="s">
        <v>140</v>
      </c>
      <c r="H145" s="160">
        <v>1</v>
      </c>
      <c r="I145" s="160"/>
      <c r="J145" s="160"/>
      <c r="K145" s="161"/>
      <c r="L145" s="162"/>
      <c r="M145" s="163" t="s">
        <v>1</v>
      </c>
      <c r="N145" s="164" t="s">
        <v>35</v>
      </c>
      <c r="O145" s="151">
        <v>0</v>
      </c>
      <c r="P145" s="151">
        <f t="shared" si="0"/>
        <v>0</v>
      </c>
      <c r="Q145" s="151">
        <v>0</v>
      </c>
      <c r="R145" s="151">
        <f t="shared" si="1"/>
        <v>0</v>
      </c>
      <c r="S145" s="151">
        <v>0</v>
      </c>
      <c r="T145" s="152">
        <f t="shared" si="2"/>
        <v>0</v>
      </c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R145" s="153" t="s">
        <v>119</v>
      </c>
      <c r="AT145" s="153" t="s">
        <v>117</v>
      </c>
      <c r="AU145" s="153" t="s">
        <v>107</v>
      </c>
      <c r="AY145" s="14" t="s">
        <v>108</v>
      </c>
      <c r="BE145" s="154">
        <f t="shared" si="3"/>
        <v>0</v>
      </c>
      <c r="BF145" s="154">
        <f t="shared" si="4"/>
        <v>0</v>
      </c>
      <c r="BG145" s="154">
        <f t="shared" si="5"/>
        <v>0</v>
      </c>
      <c r="BH145" s="154">
        <f t="shared" si="6"/>
        <v>0</v>
      </c>
      <c r="BI145" s="154">
        <f t="shared" si="7"/>
        <v>0</v>
      </c>
      <c r="BJ145" s="14" t="s">
        <v>107</v>
      </c>
      <c r="BK145" s="155">
        <f t="shared" si="8"/>
        <v>0</v>
      </c>
      <c r="BL145" s="14" t="s">
        <v>115</v>
      </c>
      <c r="BM145" s="153" t="s">
        <v>274</v>
      </c>
    </row>
    <row r="146" spans="1:65" s="2" customFormat="1" ht="24.15" customHeight="1">
      <c r="A146" s="26"/>
      <c r="B146" s="142"/>
      <c r="C146" s="143" t="s">
        <v>188</v>
      </c>
      <c r="D146" s="143" t="s">
        <v>111</v>
      </c>
      <c r="E146" s="144" t="s">
        <v>275</v>
      </c>
      <c r="F146" s="145" t="s">
        <v>276</v>
      </c>
      <c r="G146" s="146" t="s">
        <v>114</v>
      </c>
      <c r="H146" s="147">
        <v>62</v>
      </c>
      <c r="I146" s="147"/>
      <c r="J146" s="147"/>
      <c r="K146" s="148"/>
      <c r="L146" s="27"/>
      <c r="M146" s="149" t="s">
        <v>1</v>
      </c>
      <c r="N146" s="150" t="s">
        <v>35</v>
      </c>
      <c r="O146" s="151">
        <v>4.4999999999999998E-2</v>
      </c>
      <c r="P146" s="151">
        <f t="shared" si="0"/>
        <v>2.79</v>
      </c>
      <c r="Q146" s="151">
        <v>0</v>
      </c>
      <c r="R146" s="151">
        <f t="shared" si="1"/>
        <v>0</v>
      </c>
      <c r="S146" s="151">
        <v>0</v>
      </c>
      <c r="T146" s="152">
        <f t="shared" si="2"/>
        <v>0</v>
      </c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R146" s="153" t="s">
        <v>115</v>
      </c>
      <c r="AT146" s="153" t="s">
        <v>111</v>
      </c>
      <c r="AU146" s="153" t="s">
        <v>107</v>
      </c>
      <c r="AY146" s="14" t="s">
        <v>108</v>
      </c>
      <c r="BE146" s="154">
        <f t="shared" si="3"/>
        <v>0</v>
      </c>
      <c r="BF146" s="154">
        <f t="shared" si="4"/>
        <v>0</v>
      </c>
      <c r="BG146" s="154">
        <f t="shared" si="5"/>
        <v>0</v>
      </c>
      <c r="BH146" s="154">
        <f t="shared" si="6"/>
        <v>0</v>
      </c>
      <c r="BI146" s="154">
        <f t="shared" si="7"/>
        <v>0</v>
      </c>
      <c r="BJ146" s="14" t="s">
        <v>107</v>
      </c>
      <c r="BK146" s="155">
        <f t="shared" si="8"/>
        <v>0</v>
      </c>
      <c r="BL146" s="14" t="s">
        <v>115</v>
      </c>
      <c r="BM146" s="153" t="s">
        <v>277</v>
      </c>
    </row>
    <row r="147" spans="1:65" s="2" customFormat="1" ht="24.15" customHeight="1">
      <c r="A147" s="26"/>
      <c r="B147" s="142"/>
      <c r="C147" s="143" t="s">
        <v>7</v>
      </c>
      <c r="D147" s="143" t="s">
        <v>111</v>
      </c>
      <c r="E147" s="144" t="s">
        <v>278</v>
      </c>
      <c r="F147" s="145" t="s">
        <v>279</v>
      </c>
      <c r="G147" s="146" t="s">
        <v>133</v>
      </c>
      <c r="H147" s="147">
        <v>12.446</v>
      </c>
      <c r="I147" s="147"/>
      <c r="J147" s="147"/>
      <c r="K147" s="148"/>
      <c r="L147" s="27"/>
      <c r="M147" s="149" t="s">
        <v>1</v>
      </c>
      <c r="N147" s="150" t="s">
        <v>35</v>
      </c>
      <c r="O147" s="151">
        <v>0</v>
      </c>
      <c r="P147" s="151">
        <f t="shared" si="0"/>
        <v>0</v>
      </c>
      <c r="Q147" s="151">
        <v>0</v>
      </c>
      <c r="R147" s="151">
        <f t="shared" si="1"/>
        <v>0</v>
      </c>
      <c r="S147" s="151">
        <v>0</v>
      </c>
      <c r="T147" s="152">
        <f t="shared" si="2"/>
        <v>0</v>
      </c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R147" s="153" t="s">
        <v>115</v>
      </c>
      <c r="AT147" s="153" t="s">
        <v>111</v>
      </c>
      <c r="AU147" s="153" t="s">
        <v>107</v>
      </c>
      <c r="AY147" s="14" t="s">
        <v>108</v>
      </c>
      <c r="BE147" s="154">
        <f t="shared" si="3"/>
        <v>0</v>
      </c>
      <c r="BF147" s="154">
        <f t="shared" si="4"/>
        <v>0</v>
      </c>
      <c r="BG147" s="154">
        <f t="shared" si="5"/>
        <v>0</v>
      </c>
      <c r="BH147" s="154">
        <f t="shared" si="6"/>
        <v>0</v>
      </c>
      <c r="BI147" s="154">
        <f t="shared" si="7"/>
        <v>0</v>
      </c>
      <c r="BJ147" s="14" t="s">
        <v>107</v>
      </c>
      <c r="BK147" s="155">
        <f t="shared" si="8"/>
        <v>0</v>
      </c>
      <c r="BL147" s="14" t="s">
        <v>115</v>
      </c>
      <c r="BM147" s="153" t="s">
        <v>280</v>
      </c>
    </row>
    <row r="148" spans="1:65" s="12" customFormat="1" ht="22.75" customHeight="1">
      <c r="B148" s="130"/>
      <c r="D148" s="131" t="s">
        <v>68</v>
      </c>
      <c r="E148" s="140" t="s">
        <v>281</v>
      </c>
      <c r="F148" s="140" t="s">
        <v>282</v>
      </c>
      <c r="J148" s="141"/>
      <c r="L148" s="130"/>
      <c r="M148" s="134"/>
      <c r="N148" s="135"/>
      <c r="O148" s="135"/>
      <c r="P148" s="136">
        <f>SUM(P149:P169)</f>
        <v>61.890060000000005</v>
      </c>
      <c r="Q148" s="135"/>
      <c r="R148" s="136">
        <f>SUM(R149:R169)</f>
        <v>7.9613740000000016E-2</v>
      </c>
      <c r="S148" s="135"/>
      <c r="T148" s="137">
        <f>SUM(T149:T169)</f>
        <v>0</v>
      </c>
      <c r="AR148" s="131" t="s">
        <v>107</v>
      </c>
      <c r="AT148" s="138" t="s">
        <v>68</v>
      </c>
      <c r="AU148" s="138" t="s">
        <v>77</v>
      </c>
      <c r="AY148" s="131" t="s">
        <v>108</v>
      </c>
      <c r="BK148" s="139">
        <f>SUM(BK149:BK169)</f>
        <v>0</v>
      </c>
    </row>
    <row r="149" spans="1:65" s="2" customFormat="1" ht="24.15" customHeight="1">
      <c r="A149" s="26"/>
      <c r="B149" s="142"/>
      <c r="C149" s="143" t="s">
        <v>195</v>
      </c>
      <c r="D149" s="143" t="s">
        <v>111</v>
      </c>
      <c r="E149" s="144" t="s">
        <v>283</v>
      </c>
      <c r="F149" s="145" t="s">
        <v>284</v>
      </c>
      <c r="G149" s="146" t="s">
        <v>140</v>
      </c>
      <c r="H149" s="147">
        <v>4</v>
      </c>
      <c r="I149" s="147"/>
      <c r="J149" s="147"/>
      <c r="K149" s="148"/>
      <c r="L149" s="27"/>
      <c r="M149" s="149" t="s">
        <v>1</v>
      </c>
      <c r="N149" s="150" t="s">
        <v>35</v>
      </c>
      <c r="O149" s="151">
        <v>0.75383</v>
      </c>
      <c r="P149" s="151">
        <f t="shared" ref="P149:P169" si="9">O149*H149</f>
        <v>3.01532</v>
      </c>
      <c r="Q149" s="151">
        <v>3.3308999999999999E-3</v>
      </c>
      <c r="R149" s="151">
        <f t="shared" ref="R149:R169" si="10">Q149*H149</f>
        <v>1.33236E-2</v>
      </c>
      <c r="S149" s="151">
        <v>0</v>
      </c>
      <c r="T149" s="152">
        <f t="shared" ref="T149:T169" si="11">S149*H149</f>
        <v>0</v>
      </c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R149" s="153" t="s">
        <v>115</v>
      </c>
      <c r="AT149" s="153" t="s">
        <v>111</v>
      </c>
      <c r="AU149" s="153" t="s">
        <v>107</v>
      </c>
      <c r="AY149" s="14" t="s">
        <v>108</v>
      </c>
      <c r="BE149" s="154">
        <f t="shared" ref="BE149:BE169" si="12">IF(N149="základná",J149,0)</f>
        <v>0</v>
      </c>
      <c r="BF149" s="154">
        <f t="shared" ref="BF149:BF169" si="13">IF(N149="znížená",J149,0)</f>
        <v>0</v>
      </c>
      <c r="BG149" s="154">
        <f t="shared" ref="BG149:BG169" si="14">IF(N149="zákl. prenesená",J149,0)</f>
        <v>0</v>
      </c>
      <c r="BH149" s="154">
        <f t="shared" ref="BH149:BH169" si="15">IF(N149="zníž. prenesená",J149,0)</f>
        <v>0</v>
      </c>
      <c r="BI149" s="154">
        <f t="shared" ref="BI149:BI169" si="16">IF(N149="nulová",J149,0)</f>
        <v>0</v>
      </c>
      <c r="BJ149" s="14" t="s">
        <v>107</v>
      </c>
      <c r="BK149" s="155">
        <f t="shared" ref="BK149:BK169" si="17">ROUND(I149*H149,3)</f>
        <v>0</v>
      </c>
      <c r="BL149" s="14" t="s">
        <v>115</v>
      </c>
      <c r="BM149" s="153" t="s">
        <v>285</v>
      </c>
    </row>
    <row r="150" spans="1:65" s="2" customFormat="1" ht="24.15" customHeight="1">
      <c r="A150" s="26"/>
      <c r="B150" s="142"/>
      <c r="C150" s="143" t="s">
        <v>199</v>
      </c>
      <c r="D150" s="143" t="s">
        <v>111</v>
      </c>
      <c r="E150" s="144" t="s">
        <v>138</v>
      </c>
      <c r="F150" s="145" t="s">
        <v>286</v>
      </c>
      <c r="G150" s="146" t="s">
        <v>140</v>
      </c>
      <c r="H150" s="147">
        <v>4</v>
      </c>
      <c r="I150" s="147"/>
      <c r="J150" s="147"/>
      <c r="K150" s="148"/>
      <c r="L150" s="27"/>
      <c r="M150" s="149" t="s">
        <v>1</v>
      </c>
      <c r="N150" s="150" t="s">
        <v>35</v>
      </c>
      <c r="O150" s="151">
        <v>0.49736000000000002</v>
      </c>
      <c r="P150" s="151">
        <f t="shared" si="9"/>
        <v>1.9894400000000001</v>
      </c>
      <c r="Q150" s="151">
        <v>4.5399999999999998E-4</v>
      </c>
      <c r="R150" s="151">
        <f t="shared" si="10"/>
        <v>1.8159999999999999E-3</v>
      </c>
      <c r="S150" s="151">
        <v>0</v>
      </c>
      <c r="T150" s="152">
        <f t="shared" si="11"/>
        <v>0</v>
      </c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R150" s="153" t="s">
        <v>115</v>
      </c>
      <c r="AT150" s="153" t="s">
        <v>111</v>
      </c>
      <c r="AU150" s="153" t="s">
        <v>107</v>
      </c>
      <c r="AY150" s="14" t="s">
        <v>108</v>
      </c>
      <c r="BE150" s="154">
        <f t="shared" si="12"/>
        <v>0</v>
      </c>
      <c r="BF150" s="154">
        <f t="shared" si="13"/>
        <v>0</v>
      </c>
      <c r="BG150" s="154">
        <f t="shared" si="14"/>
        <v>0</v>
      </c>
      <c r="BH150" s="154">
        <f t="shared" si="15"/>
        <v>0</v>
      </c>
      <c r="BI150" s="154">
        <f t="shared" si="16"/>
        <v>0</v>
      </c>
      <c r="BJ150" s="14" t="s">
        <v>107</v>
      </c>
      <c r="BK150" s="155">
        <f t="shared" si="17"/>
        <v>0</v>
      </c>
      <c r="BL150" s="14" t="s">
        <v>115</v>
      </c>
      <c r="BM150" s="153" t="s">
        <v>287</v>
      </c>
    </row>
    <row r="151" spans="1:65" s="2" customFormat="1" ht="24.15" customHeight="1">
      <c r="A151" s="26"/>
      <c r="B151" s="142"/>
      <c r="C151" s="143" t="s">
        <v>202</v>
      </c>
      <c r="D151" s="143" t="s">
        <v>111</v>
      </c>
      <c r="E151" s="144" t="s">
        <v>288</v>
      </c>
      <c r="F151" s="145" t="s">
        <v>1025</v>
      </c>
      <c r="G151" s="146" t="s">
        <v>114</v>
      </c>
      <c r="H151" s="147">
        <v>50</v>
      </c>
      <c r="I151" s="147"/>
      <c r="J151" s="147"/>
      <c r="K151" s="148"/>
      <c r="L151" s="27"/>
      <c r="M151" s="149" t="s">
        <v>1</v>
      </c>
      <c r="N151" s="150" t="s">
        <v>35</v>
      </c>
      <c r="O151" s="151">
        <v>0.40183000000000002</v>
      </c>
      <c r="P151" s="151">
        <f t="shared" si="9"/>
        <v>20.0915</v>
      </c>
      <c r="Q151" s="151">
        <v>3.2525000000000002E-4</v>
      </c>
      <c r="R151" s="151">
        <f t="shared" si="10"/>
        <v>1.6262499999999999E-2</v>
      </c>
      <c r="S151" s="151">
        <v>0</v>
      </c>
      <c r="T151" s="152">
        <f t="shared" si="11"/>
        <v>0</v>
      </c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R151" s="153" t="s">
        <v>115</v>
      </c>
      <c r="AT151" s="153" t="s">
        <v>111</v>
      </c>
      <c r="AU151" s="153" t="s">
        <v>107</v>
      </c>
      <c r="AY151" s="14" t="s">
        <v>108</v>
      </c>
      <c r="BE151" s="154">
        <f t="shared" si="12"/>
        <v>0</v>
      </c>
      <c r="BF151" s="154">
        <f t="shared" si="13"/>
        <v>0</v>
      </c>
      <c r="BG151" s="154">
        <f t="shared" si="14"/>
        <v>0</v>
      </c>
      <c r="BH151" s="154">
        <f t="shared" si="15"/>
        <v>0</v>
      </c>
      <c r="BI151" s="154">
        <f t="shared" si="16"/>
        <v>0</v>
      </c>
      <c r="BJ151" s="14" t="s">
        <v>107</v>
      </c>
      <c r="BK151" s="155">
        <f t="shared" si="17"/>
        <v>0</v>
      </c>
      <c r="BL151" s="14" t="s">
        <v>115</v>
      </c>
      <c r="BM151" s="153" t="s">
        <v>289</v>
      </c>
    </row>
    <row r="152" spans="1:65" s="2" customFormat="1" ht="24.15" customHeight="1">
      <c r="A152" s="26"/>
      <c r="B152" s="142"/>
      <c r="C152" s="143" t="s">
        <v>208</v>
      </c>
      <c r="D152" s="143" t="s">
        <v>111</v>
      </c>
      <c r="E152" s="144" t="s">
        <v>290</v>
      </c>
      <c r="F152" s="145" t="s">
        <v>1026</v>
      </c>
      <c r="G152" s="146" t="s">
        <v>114</v>
      </c>
      <c r="H152" s="147">
        <v>30</v>
      </c>
      <c r="I152" s="147"/>
      <c r="J152" s="147"/>
      <c r="K152" s="148"/>
      <c r="L152" s="27"/>
      <c r="M152" s="149" t="s">
        <v>1</v>
      </c>
      <c r="N152" s="150" t="s">
        <v>35</v>
      </c>
      <c r="O152" s="151">
        <v>0.43463000000000002</v>
      </c>
      <c r="P152" s="151">
        <f t="shared" si="9"/>
        <v>13.0389</v>
      </c>
      <c r="Q152" s="151">
        <v>4.9783E-4</v>
      </c>
      <c r="R152" s="151">
        <f t="shared" si="10"/>
        <v>1.4934899999999999E-2</v>
      </c>
      <c r="S152" s="151">
        <v>0</v>
      </c>
      <c r="T152" s="152">
        <f t="shared" si="11"/>
        <v>0</v>
      </c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R152" s="153" t="s">
        <v>115</v>
      </c>
      <c r="AT152" s="153" t="s">
        <v>111</v>
      </c>
      <c r="AU152" s="153" t="s">
        <v>107</v>
      </c>
      <c r="AY152" s="14" t="s">
        <v>108</v>
      </c>
      <c r="BE152" s="154">
        <f t="shared" si="12"/>
        <v>0</v>
      </c>
      <c r="BF152" s="154">
        <f t="shared" si="13"/>
        <v>0</v>
      </c>
      <c r="BG152" s="154">
        <f t="shared" si="14"/>
        <v>0</v>
      </c>
      <c r="BH152" s="154">
        <f t="shared" si="15"/>
        <v>0</v>
      </c>
      <c r="BI152" s="154">
        <f t="shared" si="16"/>
        <v>0</v>
      </c>
      <c r="BJ152" s="14" t="s">
        <v>107</v>
      </c>
      <c r="BK152" s="155">
        <f t="shared" si="17"/>
        <v>0</v>
      </c>
      <c r="BL152" s="14" t="s">
        <v>115</v>
      </c>
      <c r="BM152" s="153" t="s">
        <v>291</v>
      </c>
    </row>
    <row r="153" spans="1:65" s="2" customFormat="1" ht="24.15" customHeight="1">
      <c r="A153" s="26"/>
      <c r="B153" s="142"/>
      <c r="C153" s="143" t="s">
        <v>214</v>
      </c>
      <c r="D153" s="143" t="s">
        <v>111</v>
      </c>
      <c r="E153" s="144" t="s">
        <v>292</v>
      </c>
      <c r="F153" s="145" t="s">
        <v>1027</v>
      </c>
      <c r="G153" s="146" t="s">
        <v>114</v>
      </c>
      <c r="H153" s="147">
        <v>8</v>
      </c>
      <c r="I153" s="147"/>
      <c r="J153" s="147"/>
      <c r="K153" s="148"/>
      <c r="L153" s="27"/>
      <c r="M153" s="149" t="s">
        <v>1</v>
      </c>
      <c r="N153" s="150" t="s">
        <v>35</v>
      </c>
      <c r="O153" s="151">
        <v>0.46038000000000001</v>
      </c>
      <c r="P153" s="151">
        <f t="shared" si="9"/>
        <v>3.6830400000000001</v>
      </c>
      <c r="Q153" s="151">
        <v>6.1812E-4</v>
      </c>
      <c r="R153" s="151">
        <f t="shared" si="10"/>
        <v>4.94496E-3</v>
      </c>
      <c r="S153" s="151">
        <v>0</v>
      </c>
      <c r="T153" s="152">
        <f t="shared" si="11"/>
        <v>0</v>
      </c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R153" s="153" t="s">
        <v>115</v>
      </c>
      <c r="AT153" s="153" t="s">
        <v>111</v>
      </c>
      <c r="AU153" s="153" t="s">
        <v>107</v>
      </c>
      <c r="AY153" s="14" t="s">
        <v>108</v>
      </c>
      <c r="BE153" s="154">
        <f t="shared" si="12"/>
        <v>0</v>
      </c>
      <c r="BF153" s="154">
        <f t="shared" si="13"/>
        <v>0</v>
      </c>
      <c r="BG153" s="154">
        <f t="shared" si="14"/>
        <v>0</v>
      </c>
      <c r="BH153" s="154">
        <f t="shared" si="15"/>
        <v>0</v>
      </c>
      <c r="BI153" s="154">
        <f t="shared" si="16"/>
        <v>0</v>
      </c>
      <c r="BJ153" s="14" t="s">
        <v>107</v>
      </c>
      <c r="BK153" s="155">
        <f t="shared" si="17"/>
        <v>0</v>
      </c>
      <c r="BL153" s="14" t="s">
        <v>115</v>
      </c>
      <c r="BM153" s="153" t="s">
        <v>293</v>
      </c>
    </row>
    <row r="154" spans="1:65" s="2" customFormat="1" ht="24.15" customHeight="1">
      <c r="A154" s="26"/>
      <c r="B154" s="142"/>
      <c r="C154" s="143" t="s">
        <v>294</v>
      </c>
      <c r="D154" s="143" t="s">
        <v>111</v>
      </c>
      <c r="E154" s="144" t="s">
        <v>295</v>
      </c>
      <c r="F154" s="145" t="s">
        <v>296</v>
      </c>
      <c r="G154" s="146" t="s">
        <v>140</v>
      </c>
      <c r="H154" s="147">
        <v>25</v>
      </c>
      <c r="I154" s="147"/>
      <c r="J154" s="147"/>
      <c r="K154" s="148"/>
      <c r="L154" s="27"/>
      <c r="M154" s="149" t="s">
        <v>1</v>
      </c>
      <c r="N154" s="150" t="s">
        <v>35</v>
      </c>
      <c r="O154" s="151">
        <v>0.2177</v>
      </c>
      <c r="P154" s="151">
        <f t="shared" si="9"/>
        <v>5.4424999999999999</v>
      </c>
      <c r="Q154" s="151">
        <v>1.2852E-4</v>
      </c>
      <c r="R154" s="151">
        <f t="shared" si="10"/>
        <v>3.2129999999999997E-3</v>
      </c>
      <c r="S154" s="151">
        <v>0</v>
      </c>
      <c r="T154" s="152">
        <f t="shared" si="11"/>
        <v>0</v>
      </c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R154" s="153" t="s">
        <v>115</v>
      </c>
      <c r="AT154" s="153" t="s">
        <v>111</v>
      </c>
      <c r="AU154" s="153" t="s">
        <v>107</v>
      </c>
      <c r="AY154" s="14" t="s">
        <v>108</v>
      </c>
      <c r="BE154" s="154">
        <f t="shared" si="12"/>
        <v>0</v>
      </c>
      <c r="BF154" s="154">
        <f t="shared" si="13"/>
        <v>0</v>
      </c>
      <c r="BG154" s="154">
        <f t="shared" si="14"/>
        <v>0</v>
      </c>
      <c r="BH154" s="154">
        <f t="shared" si="15"/>
        <v>0</v>
      </c>
      <c r="BI154" s="154">
        <f t="shared" si="16"/>
        <v>0</v>
      </c>
      <c r="BJ154" s="14" t="s">
        <v>107</v>
      </c>
      <c r="BK154" s="155">
        <f t="shared" si="17"/>
        <v>0</v>
      </c>
      <c r="BL154" s="14" t="s">
        <v>115</v>
      </c>
      <c r="BM154" s="153" t="s">
        <v>297</v>
      </c>
    </row>
    <row r="155" spans="1:65" s="2" customFormat="1" ht="21.75" customHeight="1">
      <c r="A155" s="26"/>
      <c r="B155" s="142"/>
      <c r="C155" s="156" t="s">
        <v>298</v>
      </c>
      <c r="D155" s="156" t="s">
        <v>117</v>
      </c>
      <c r="E155" s="157" t="s">
        <v>299</v>
      </c>
      <c r="F155" s="158" t="s">
        <v>1064</v>
      </c>
      <c r="G155" s="159" t="s">
        <v>140</v>
      </c>
      <c r="H155" s="160">
        <v>25</v>
      </c>
      <c r="I155" s="160"/>
      <c r="J155" s="160"/>
      <c r="K155" s="161"/>
      <c r="L155" s="162"/>
      <c r="M155" s="163" t="s">
        <v>1</v>
      </c>
      <c r="N155" s="164" t="s">
        <v>35</v>
      </c>
      <c r="O155" s="151">
        <v>0</v>
      </c>
      <c r="P155" s="151">
        <f t="shared" si="9"/>
        <v>0</v>
      </c>
      <c r="Q155" s="151">
        <v>0</v>
      </c>
      <c r="R155" s="151">
        <f t="shared" si="10"/>
        <v>0</v>
      </c>
      <c r="S155" s="151">
        <v>0</v>
      </c>
      <c r="T155" s="152">
        <f t="shared" si="11"/>
        <v>0</v>
      </c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R155" s="153" t="s">
        <v>119</v>
      </c>
      <c r="AT155" s="153" t="s">
        <v>117</v>
      </c>
      <c r="AU155" s="153" t="s">
        <v>107</v>
      </c>
      <c r="AY155" s="14" t="s">
        <v>108</v>
      </c>
      <c r="BE155" s="154">
        <f t="shared" si="12"/>
        <v>0</v>
      </c>
      <c r="BF155" s="154">
        <f t="shared" si="13"/>
        <v>0</v>
      </c>
      <c r="BG155" s="154">
        <f t="shared" si="14"/>
        <v>0</v>
      </c>
      <c r="BH155" s="154">
        <f t="shared" si="15"/>
        <v>0</v>
      </c>
      <c r="BI155" s="154">
        <f t="shared" si="16"/>
        <v>0</v>
      </c>
      <c r="BJ155" s="14" t="s">
        <v>107</v>
      </c>
      <c r="BK155" s="155">
        <f t="shared" si="17"/>
        <v>0</v>
      </c>
      <c r="BL155" s="14" t="s">
        <v>115</v>
      </c>
      <c r="BM155" s="153" t="s">
        <v>300</v>
      </c>
    </row>
    <row r="156" spans="1:65" s="2" customFormat="1" ht="24.15" customHeight="1">
      <c r="A156" s="26"/>
      <c r="B156" s="142"/>
      <c r="C156" s="143" t="s">
        <v>301</v>
      </c>
      <c r="D156" s="143" t="s">
        <v>111</v>
      </c>
      <c r="E156" s="144" t="s">
        <v>302</v>
      </c>
      <c r="F156" s="145" t="s">
        <v>303</v>
      </c>
      <c r="G156" s="146" t="s">
        <v>140</v>
      </c>
      <c r="H156" s="147">
        <v>8</v>
      </c>
      <c r="I156" s="147"/>
      <c r="J156" s="147"/>
      <c r="K156" s="148"/>
      <c r="L156" s="27"/>
      <c r="M156" s="149" t="s">
        <v>1</v>
      </c>
      <c r="N156" s="150" t="s">
        <v>35</v>
      </c>
      <c r="O156" s="151">
        <v>0.20627000000000001</v>
      </c>
      <c r="P156" s="151">
        <f t="shared" si="9"/>
        <v>1.6501600000000001</v>
      </c>
      <c r="Q156" s="151">
        <v>4.566E-5</v>
      </c>
      <c r="R156" s="151">
        <f t="shared" si="10"/>
        <v>3.6528E-4</v>
      </c>
      <c r="S156" s="151">
        <v>0</v>
      </c>
      <c r="T156" s="152">
        <f t="shared" si="11"/>
        <v>0</v>
      </c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R156" s="153" t="s">
        <v>115</v>
      </c>
      <c r="AT156" s="153" t="s">
        <v>111</v>
      </c>
      <c r="AU156" s="153" t="s">
        <v>107</v>
      </c>
      <c r="AY156" s="14" t="s">
        <v>108</v>
      </c>
      <c r="BE156" s="154">
        <f t="shared" si="12"/>
        <v>0</v>
      </c>
      <c r="BF156" s="154">
        <f t="shared" si="13"/>
        <v>0</v>
      </c>
      <c r="BG156" s="154">
        <f t="shared" si="14"/>
        <v>0</v>
      </c>
      <c r="BH156" s="154">
        <f t="shared" si="15"/>
        <v>0</v>
      </c>
      <c r="BI156" s="154">
        <f t="shared" si="16"/>
        <v>0</v>
      </c>
      <c r="BJ156" s="14" t="s">
        <v>107</v>
      </c>
      <c r="BK156" s="155">
        <f t="shared" si="17"/>
        <v>0</v>
      </c>
      <c r="BL156" s="14" t="s">
        <v>115</v>
      </c>
      <c r="BM156" s="153" t="s">
        <v>304</v>
      </c>
    </row>
    <row r="157" spans="1:65" s="2" customFormat="1" ht="16.5" customHeight="1">
      <c r="A157" s="26"/>
      <c r="B157" s="142"/>
      <c r="C157" s="156" t="s">
        <v>305</v>
      </c>
      <c r="D157" s="156" t="s">
        <v>117</v>
      </c>
      <c r="E157" s="157" t="s">
        <v>306</v>
      </c>
      <c r="F157" s="158" t="s">
        <v>307</v>
      </c>
      <c r="G157" s="159" t="s">
        <v>140</v>
      </c>
      <c r="H157" s="160">
        <v>8</v>
      </c>
      <c r="I157" s="160"/>
      <c r="J157" s="160"/>
      <c r="K157" s="161"/>
      <c r="L157" s="162"/>
      <c r="M157" s="163" t="s">
        <v>1</v>
      </c>
      <c r="N157" s="164" t="s">
        <v>35</v>
      </c>
      <c r="O157" s="151">
        <v>0</v>
      </c>
      <c r="P157" s="151">
        <f t="shared" si="9"/>
        <v>0</v>
      </c>
      <c r="Q157" s="151">
        <v>1E-4</v>
      </c>
      <c r="R157" s="151">
        <f t="shared" si="10"/>
        <v>8.0000000000000004E-4</v>
      </c>
      <c r="S157" s="151">
        <v>0</v>
      </c>
      <c r="T157" s="152">
        <f t="shared" si="11"/>
        <v>0</v>
      </c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R157" s="153" t="s">
        <v>119</v>
      </c>
      <c r="AT157" s="153" t="s">
        <v>117</v>
      </c>
      <c r="AU157" s="153" t="s">
        <v>107</v>
      </c>
      <c r="AY157" s="14" t="s">
        <v>108</v>
      </c>
      <c r="BE157" s="154">
        <f t="shared" si="12"/>
        <v>0</v>
      </c>
      <c r="BF157" s="154">
        <f t="shared" si="13"/>
        <v>0</v>
      </c>
      <c r="BG157" s="154">
        <f t="shared" si="14"/>
        <v>0</v>
      </c>
      <c r="BH157" s="154">
        <f t="shared" si="15"/>
        <v>0</v>
      </c>
      <c r="BI157" s="154">
        <f t="shared" si="16"/>
        <v>0</v>
      </c>
      <c r="BJ157" s="14" t="s">
        <v>107</v>
      </c>
      <c r="BK157" s="155">
        <f t="shared" si="17"/>
        <v>0</v>
      </c>
      <c r="BL157" s="14" t="s">
        <v>115</v>
      </c>
      <c r="BM157" s="153" t="s">
        <v>308</v>
      </c>
    </row>
    <row r="158" spans="1:65" s="2" customFormat="1" ht="21.75" customHeight="1">
      <c r="A158" s="26"/>
      <c r="B158" s="142"/>
      <c r="C158" s="143" t="s">
        <v>309</v>
      </c>
      <c r="D158" s="143" t="s">
        <v>111</v>
      </c>
      <c r="E158" s="144" t="s">
        <v>310</v>
      </c>
      <c r="F158" s="145" t="s">
        <v>311</v>
      </c>
      <c r="G158" s="146" t="s">
        <v>140</v>
      </c>
      <c r="H158" s="147">
        <v>3</v>
      </c>
      <c r="I158" s="147"/>
      <c r="J158" s="147"/>
      <c r="K158" s="148"/>
      <c r="L158" s="27"/>
      <c r="M158" s="149" t="s">
        <v>1</v>
      </c>
      <c r="N158" s="150" t="s">
        <v>35</v>
      </c>
      <c r="O158" s="151">
        <v>0.12515999999999999</v>
      </c>
      <c r="P158" s="151">
        <f t="shared" si="9"/>
        <v>0.37547999999999998</v>
      </c>
      <c r="Q158" s="151">
        <v>2.2759999999999999E-5</v>
      </c>
      <c r="R158" s="151">
        <f t="shared" si="10"/>
        <v>6.827999999999999E-5</v>
      </c>
      <c r="S158" s="151">
        <v>0</v>
      </c>
      <c r="T158" s="152">
        <f t="shared" si="11"/>
        <v>0</v>
      </c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R158" s="153" t="s">
        <v>115</v>
      </c>
      <c r="AT158" s="153" t="s">
        <v>111</v>
      </c>
      <c r="AU158" s="153" t="s">
        <v>107</v>
      </c>
      <c r="AY158" s="14" t="s">
        <v>108</v>
      </c>
      <c r="BE158" s="154">
        <f t="shared" si="12"/>
        <v>0</v>
      </c>
      <c r="BF158" s="154">
        <f t="shared" si="13"/>
        <v>0</v>
      </c>
      <c r="BG158" s="154">
        <f t="shared" si="14"/>
        <v>0</v>
      </c>
      <c r="BH158" s="154">
        <f t="shared" si="15"/>
        <v>0</v>
      </c>
      <c r="BI158" s="154">
        <f t="shared" si="16"/>
        <v>0</v>
      </c>
      <c r="BJ158" s="14" t="s">
        <v>107</v>
      </c>
      <c r="BK158" s="155">
        <f t="shared" si="17"/>
        <v>0</v>
      </c>
      <c r="BL158" s="14" t="s">
        <v>115</v>
      </c>
      <c r="BM158" s="153" t="s">
        <v>312</v>
      </c>
    </row>
    <row r="159" spans="1:65" s="2" customFormat="1" ht="21.75" customHeight="1">
      <c r="A159" s="26"/>
      <c r="B159" s="142"/>
      <c r="C159" s="156" t="s">
        <v>313</v>
      </c>
      <c r="D159" s="156" t="s">
        <v>117</v>
      </c>
      <c r="E159" s="157" t="s">
        <v>314</v>
      </c>
      <c r="F159" s="158" t="s">
        <v>315</v>
      </c>
      <c r="G159" s="159" t="s">
        <v>140</v>
      </c>
      <c r="H159" s="160">
        <v>3</v>
      </c>
      <c r="I159" s="160"/>
      <c r="J159" s="160"/>
      <c r="K159" s="161"/>
      <c r="L159" s="162"/>
      <c r="M159" s="163" t="s">
        <v>1</v>
      </c>
      <c r="N159" s="164" t="s">
        <v>35</v>
      </c>
      <c r="O159" s="151">
        <v>0</v>
      </c>
      <c r="P159" s="151">
        <f t="shared" si="9"/>
        <v>0</v>
      </c>
      <c r="Q159" s="151">
        <v>6.9999999999999994E-5</v>
      </c>
      <c r="R159" s="151">
        <f t="shared" si="10"/>
        <v>2.0999999999999998E-4</v>
      </c>
      <c r="S159" s="151">
        <v>0</v>
      </c>
      <c r="T159" s="152">
        <f t="shared" si="11"/>
        <v>0</v>
      </c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R159" s="153" t="s">
        <v>119</v>
      </c>
      <c r="AT159" s="153" t="s">
        <v>117</v>
      </c>
      <c r="AU159" s="153" t="s">
        <v>107</v>
      </c>
      <c r="AY159" s="14" t="s">
        <v>108</v>
      </c>
      <c r="BE159" s="154">
        <f t="shared" si="12"/>
        <v>0</v>
      </c>
      <c r="BF159" s="154">
        <f t="shared" si="13"/>
        <v>0</v>
      </c>
      <c r="BG159" s="154">
        <f t="shared" si="14"/>
        <v>0</v>
      </c>
      <c r="BH159" s="154">
        <f t="shared" si="15"/>
        <v>0</v>
      </c>
      <c r="BI159" s="154">
        <f t="shared" si="16"/>
        <v>0</v>
      </c>
      <c r="BJ159" s="14" t="s">
        <v>107</v>
      </c>
      <c r="BK159" s="155">
        <f t="shared" si="17"/>
        <v>0</v>
      </c>
      <c r="BL159" s="14" t="s">
        <v>115</v>
      </c>
      <c r="BM159" s="153" t="s">
        <v>316</v>
      </c>
    </row>
    <row r="160" spans="1:65" s="2" customFormat="1" ht="21.75" customHeight="1">
      <c r="A160" s="26"/>
      <c r="B160" s="142"/>
      <c r="C160" s="143" t="s">
        <v>119</v>
      </c>
      <c r="D160" s="143" t="s">
        <v>111</v>
      </c>
      <c r="E160" s="144" t="s">
        <v>317</v>
      </c>
      <c r="F160" s="145" t="s">
        <v>318</v>
      </c>
      <c r="G160" s="146" t="s">
        <v>140</v>
      </c>
      <c r="H160" s="147">
        <v>3</v>
      </c>
      <c r="I160" s="147"/>
      <c r="J160" s="147"/>
      <c r="K160" s="148"/>
      <c r="L160" s="27"/>
      <c r="M160" s="149" t="s">
        <v>1</v>
      </c>
      <c r="N160" s="150" t="s">
        <v>35</v>
      </c>
      <c r="O160" s="151">
        <v>0.20643</v>
      </c>
      <c r="P160" s="151">
        <f t="shared" si="9"/>
        <v>0.61929000000000001</v>
      </c>
      <c r="Q160" s="151">
        <v>4.566E-5</v>
      </c>
      <c r="R160" s="151">
        <f t="shared" si="10"/>
        <v>1.3698000000000001E-4</v>
      </c>
      <c r="S160" s="151">
        <v>0</v>
      </c>
      <c r="T160" s="152">
        <f t="shared" si="11"/>
        <v>0</v>
      </c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R160" s="153" t="s">
        <v>115</v>
      </c>
      <c r="AT160" s="153" t="s">
        <v>111</v>
      </c>
      <c r="AU160" s="153" t="s">
        <v>107</v>
      </c>
      <c r="AY160" s="14" t="s">
        <v>108</v>
      </c>
      <c r="BE160" s="154">
        <f t="shared" si="12"/>
        <v>0</v>
      </c>
      <c r="BF160" s="154">
        <f t="shared" si="13"/>
        <v>0</v>
      </c>
      <c r="BG160" s="154">
        <f t="shared" si="14"/>
        <v>0</v>
      </c>
      <c r="BH160" s="154">
        <f t="shared" si="15"/>
        <v>0</v>
      </c>
      <c r="BI160" s="154">
        <f t="shared" si="16"/>
        <v>0</v>
      </c>
      <c r="BJ160" s="14" t="s">
        <v>107</v>
      </c>
      <c r="BK160" s="155">
        <f t="shared" si="17"/>
        <v>0</v>
      </c>
      <c r="BL160" s="14" t="s">
        <v>115</v>
      </c>
      <c r="BM160" s="153" t="s">
        <v>319</v>
      </c>
    </row>
    <row r="161" spans="1:65" s="2" customFormat="1" ht="21.75" customHeight="1">
      <c r="A161" s="26"/>
      <c r="B161" s="142"/>
      <c r="C161" s="156" t="s">
        <v>320</v>
      </c>
      <c r="D161" s="156" t="s">
        <v>117</v>
      </c>
      <c r="E161" s="157" t="s">
        <v>321</v>
      </c>
      <c r="F161" s="158" t="s">
        <v>1028</v>
      </c>
      <c r="G161" s="159" t="s">
        <v>140</v>
      </c>
      <c r="H161" s="160">
        <v>3</v>
      </c>
      <c r="I161" s="160"/>
      <c r="J161" s="160"/>
      <c r="K161" s="161"/>
      <c r="L161" s="162"/>
      <c r="M161" s="163" t="s">
        <v>1</v>
      </c>
      <c r="N161" s="164" t="s">
        <v>35</v>
      </c>
      <c r="O161" s="151">
        <v>0</v>
      </c>
      <c r="P161" s="151">
        <f t="shared" si="9"/>
        <v>0</v>
      </c>
      <c r="Q161" s="151">
        <v>0</v>
      </c>
      <c r="R161" s="151">
        <f t="shared" si="10"/>
        <v>0</v>
      </c>
      <c r="S161" s="151">
        <v>0</v>
      </c>
      <c r="T161" s="152">
        <f t="shared" si="11"/>
        <v>0</v>
      </c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R161" s="153" t="s">
        <v>119</v>
      </c>
      <c r="AT161" s="153" t="s">
        <v>117</v>
      </c>
      <c r="AU161" s="153" t="s">
        <v>107</v>
      </c>
      <c r="AY161" s="14" t="s">
        <v>108</v>
      </c>
      <c r="BE161" s="154">
        <f t="shared" si="12"/>
        <v>0</v>
      </c>
      <c r="BF161" s="154">
        <f t="shared" si="13"/>
        <v>0</v>
      </c>
      <c r="BG161" s="154">
        <f t="shared" si="14"/>
        <v>0</v>
      </c>
      <c r="BH161" s="154">
        <f t="shared" si="15"/>
        <v>0</v>
      </c>
      <c r="BI161" s="154">
        <f t="shared" si="16"/>
        <v>0</v>
      </c>
      <c r="BJ161" s="14" t="s">
        <v>107</v>
      </c>
      <c r="BK161" s="155">
        <f t="shared" si="17"/>
        <v>0</v>
      </c>
      <c r="BL161" s="14" t="s">
        <v>115</v>
      </c>
      <c r="BM161" s="153" t="s">
        <v>322</v>
      </c>
    </row>
    <row r="162" spans="1:65" s="2" customFormat="1" ht="16.5" customHeight="1">
      <c r="A162" s="26"/>
      <c r="B162" s="142"/>
      <c r="C162" s="143" t="s">
        <v>323</v>
      </c>
      <c r="D162" s="143" t="s">
        <v>111</v>
      </c>
      <c r="E162" s="144" t="s">
        <v>324</v>
      </c>
      <c r="F162" s="145" t="s">
        <v>325</v>
      </c>
      <c r="G162" s="146" t="s">
        <v>140</v>
      </c>
      <c r="H162" s="147">
        <v>3</v>
      </c>
      <c r="I162" s="147"/>
      <c r="J162" s="147"/>
      <c r="K162" s="148"/>
      <c r="L162" s="27"/>
      <c r="M162" s="149" t="s">
        <v>1</v>
      </c>
      <c r="N162" s="150" t="s">
        <v>35</v>
      </c>
      <c r="O162" s="151">
        <v>0.20659</v>
      </c>
      <c r="P162" s="151">
        <f t="shared" si="9"/>
        <v>0.61976999999999993</v>
      </c>
      <c r="Q162" s="151">
        <v>4.566E-5</v>
      </c>
      <c r="R162" s="151">
        <f t="shared" si="10"/>
        <v>1.3698000000000001E-4</v>
      </c>
      <c r="S162" s="151">
        <v>0</v>
      </c>
      <c r="T162" s="152">
        <f t="shared" si="11"/>
        <v>0</v>
      </c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R162" s="153" t="s">
        <v>115</v>
      </c>
      <c r="AT162" s="153" t="s">
        <v>111</v>
      </c>
      <c r="AU162" s="153" t="s">
        <v>107</v>
      </c>
      <c r="AY162" s="14" t="s">
        <v>108</v>
      </c>
      <c r="BE162" s="154">
        <f t="shared" si="12"/>
        <v>0</v>
      </c>
      <c r="BF162" s="154">
        <f t="shared" si="13"/>
        <v>0</v>
      </c>
      <c r="BG162" s="154">
        <f t="shared" si="14"/>
        <v>0</v>
      </c>
      <c r="BH162" s="154">
        <f t="shared" si="15"/>
        <v>0</v>
      </c>
      <c r="BI162" s="154">
        <f t="shared" si="16"/>
        <v>0</v>
      </c>
      <c r="BJ162" s="14" t="s">
        <v>107</v>
      </c>
      <c r="BK162" s="155">
        <f t="shared" si="17"/>
        <v>0</v>
      </c>
      <c r="BL162" s="14" t="s">
        <v>115</v>
      </c>
      <c r="BM162" s="153" t="s">
        <v>326</v>
      </c>
    </row>
    <row r="163" spans="1:65" s="2" customFormat="1" ht="24.15" customHeight="1">
      <c r="A163" s="26"/>
      <c r="B163" s="142"/>
      <c r="C163" s="156" t="s">
        <v>327</v>
      </c>
      <c r="D163" s="156" t="s">
        <v>117</v>
      </c>
      <c r="E163" s="157" t="s">
        <v>328</v>
      </c>
      <c r="F163" s="158" t="s">
        <v>329</v>
      </c>
      <c r="G163" s="159" t="s">
        <v>140</v>
      </c>
      <c r="H163" s="160">
        <v>3</v>
      </c>
      <c r="I163" s="160"/>
      <c r="J163" s="160"/>
      <c r="K163" s="161"/>
      <c r="L163" s="162"/>
      <c r="M163" s="163" t="s">
        <v>1</v>
      </c>
      <c r="N163" s="164" t="s">
        <v>35</v>
      </c>
      <c r="O163" s="151">
        <v>0</v>
      </c>
      <c r="P163" s="151">
        <f t="shared" si="9"/>
        <v>0</v>
      </c>
      <c r="Q163" s="151">
        <v>7.2000000000000005E-4</v>
      </c>
      <c r="R163" s="151">
        <f t="shared" si="10"/>
        <v>2.16E-3</v>
      </c>
      <c r="S163" s="151">
        <v>0</v>
      </c>
      <c r="T163" s="152">
        <f t="shared" si="11"/>
        <v>0</v>
      </c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R163" s="153" t="s">
        <v>119</v>
      </c>
      <c r="AT163" s="153" t="s">
        <v>117</v>
      </c>
      <c r="AU163" s="153" t="s">
        <v>107</v>
      </c>
      <c r="AY163" s="14" t="s">
        <v>108</v>
      </c>
      <c r="BE163" s="154">
        <f t="shared" si="12"/>
        <v>0</v>
      </c>
      <c r="BF163" s="154">
        <f t="shared" si="13"/>
        <v>0</v>
      </c>
      <c r="BG163" s="154">
        <f t="shared" si="14"/>
        <v>0</v>
      </c>
      <c r="BH163" s="154">
        <f t="shared" si="15"/>
        <v>0</v>
      </c>
      <c r="BI163" s="154">
        <f t="shared" si="16"/>
        <v>0</v>
      </c>
      <c r="BJ163" s="14" t="s">
        <v>107</v>
      </c>
      <c r="BK163" s="155">
        <f t="shared" si="17"/>
        <v>0</v>
      </c>
      <c r="BL163" s="14" t="s">
        <v>115</v>
      </c>
      <c r="BM163" s="153" t="s">
        <v>330</v>
      </c>
    </row>
    <row r="164" spans="1:65" s="2" customFormat="1" ht="16.5" customHeight="1">
      <c r="A164" s="26"/>
      <c r="B164" s="142"/>
      <c r="C164" s="143" t="s">
        <v>331</v>
      </c>
      <c r="D164" s="143" t="s">
        <v>111</v>
      </c>
      <c r="E164" s="144" t="s">
        <v>332</v>
      </c>
      <c r="F164" s="145" t="s">
        <v>333</v>
      </c>
      <c r="G164" s="146" t="s">
        <v>140</v>
      </c>
      <c r="H164" s="147">
        <v>5</v>
      </c>
      <c r="I164" s="147"/>
      <c r="J164" s="147"/>
      <c r="K164" s="148"/>
      <c r="L164" s="27"/>
      <c r="M164" s="149" t="s">
        <v>1</v>
      </c>
      <c r="N164" s="150" t="s">
        <v>35</v>
      </c>
      <c r="O164" s="151">
        <v>0.12537999999999999</v>
      </c>
      <c r="P164" s="151">
        <f t="shared" si="9"/>
        <v>0.62690000000000001</v>
      </c>
      <c r="Q164" s="151">
        <v>9.5000000000000005E-6</v>
      </c>
      <c r="R164" s="151">
        <f t="shared" si="10"/>
        <v>4.7500000000000003E-5</v>
      </c>
      <c r="S164" s="151">
        <v>0</v>
      </c>
      <c r="T164" s="152">
        <f t="shared" si="11"/>
        <v>0</v>
      </c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R164" s="153" t="s">
        <v>115</v>
      </c>
      <c r="AT164" s="153" t="s">
        <v>111</v>
      </c>
      <c r="AU164" s="153" t="s">
        <v>107</v>
      </c>
      <c r="AY164" s="14" t="s">
        <v>108</v>
      </c>
      <c r="BE164" s="154">
        <f t="shared" si="12"/>
        <v>0</v>
      </c>
      <c r="BF164" s="154">
        <f t="shared" si="13"/>
        <v>0</v>
      </c>
      <c r="BG164" s="154">
        <f t="shared" si="14"/>
        <v>0</v>
      </c>
      <c r="BH164" s="154">
        <f t="shared" si="15"/>
        <v>0</v>
      </c>
      <c r="BI164" s="154">
        <f t="shared" si="16"/>
        <v>0</v>
      </c>
      <c r="BJ164" s="14" t="s">
        <v>107</v>
      </c>
      <c r="BK164" s="155">
        <f t="shared" si="17"/>
        <v>0</v>
      </c>
      <c r="BL164" s="14" t="s">
        <v>115</v>
      </c>
      <c r="BM164" s="153" t="s">
        <v>334</v>
      </c>
    </row>
    <row r="165" spans="1:65" s="2" customFormat="1" ht="37.75" customHeight="1">
      <c r="A165" s="26"/>
      <c r="B165" s="142"/>
      <c r="C165" s="156" t="s">
        <v>335</v>
      </c>
      <c r="D165" s="156" t="s">
        <v>117</v>
      </c>
      <c r="E165" s="157" t="s">
        <v>336</v>
      </c>
      <c r="F165" s="158" t="s">
        <v>1065</v>
      </c>
      <c r="G165" s="159" t="s">
        <v>140</v>
      </c>
      <c r="H165" s="160">
        <v>5</v>
      </c>
      <c r="I165" s="160"/>
      <c r="J165" s="160"/>
      <c r="K165" s="161"/>
      <c r="L165" s="162"/>
      <c r="M165" s="163" t="s">
        <v>1</v>
      </c>
      <c r="N165" s="164" t="s">
        <v>35</v>
      </c>
      <c r="O165" s="151">
        <v>0</v>
      </c>
      <c r="P165" s="151">
        <f t="shared" si="9"/>
        <v>0</v>
      </c>
      <c r="Q165" s="151">
        <v>7.7999999999999999E-4</v>
      </c>
      <c r="R165" s="151">
        <f t="shared" si="10"/>
        <v>3.8999999999999998E-3</v>
      </c>
      <c r="S165" s="151">
        <v>0</v>
      </c>
      <c r="T165" s="152">
        <f t="shared" si="11"/>
        <v>0</v>
      </c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R165" s="153" t="s">
        <v>119</v>
      </c>
      <c r="AT165" s="153" t="s">
        <v>117</v>
      </c>
      <c r="AU165" s="153" t="s">
        <v>107</v>
      </c>
      <c r="AY165" s="14" t="s">
        <v>108</v>
      </c>
      <c r="BE165" s="154">
        <f t="shared" si="12"/>
        <v>0</v>
      </c>
      <c r="BF165" s="154">
        <f t="shared" si="13"/>
        <v>0</v>
      </c>
      <c r="BG165" s="154">
        <f t="shared" si="14"/>
        <v>0</v>
      </c>
      <c r="BH165" s="154">
        <f t="shared" si="15"/>
        <v>0</v>
      </c>
      <c r="BI165" s="154">
        <f t="shared" si="16"/>
        <v>0</v>
      </c>
      <c r="BJ165" s="14" t="s">
        <v>107</v>
      </c>
      <c r="BK165" s="155">
        <f t="shared" si="17"/>
        <v>0</v>
      </c>
      <c r="BL165" s="14" t="s">
        <v>115</v>
      </c>
      <c r="BM165" s="153" t="s">
        <v>337</v>
      </c>
    </row>
    <row r="166" spans="1:65" s="2" customFormat="1" ht="24.15" customHeight="1">
      <c r="A166" s="26"/>
      <c r="B166" s="142"/>
      <c r="C166" s="143" t="s">
        <v>338</v>
      </c>
      <c r="D166" s="143" t="s">
        <v>111</v>
      </c>
      <c r="E166" s="144" t="s">
        <v>339</v>
      </c>
      <c r="F166" s="145" t="s">
        <v>340</v>
      </c>
      <c r="G166" s="146" t="s">
        <v>114</v>
      </c>
      <c r="H166" s="147">
        <v>88</v>
      </c>
      <c r="I166" s="147"/>
      <c r="J166" s="147"/>
      <c r="K166" s="148"/>
      <c r="L166" s="27"/>
      <c r="M166" s="149" t="s">
        <v>1</v>
      </c>
      <c r="N166" s="150" t="s">
        <v>35</v>
      </c>
      <c r="O166" s="151">
        <v>6.3969999999999999E-2</v>
      </c>
      <c r="P166" s="151">
        <f t="shared" si="9"/>
        <v>5.6293600000000001</v>
      </c>
      <c r="Q166" s="151">
        <v>1.8652E-4</v>
      </c>
      <c r="R166" s="151">
        <f t="shared" si="10"/>
        <v>1.6413759999999999E-2</v>
      </c>
      <c r="S166" s="151">
        <v>0</v>
      </c>
      <c r="T166" s="152">
        <f t="shared" si="11"/>
        <v>0</v>
      </c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R166" s="153" t="s">
        <v>115</v>
      </c>
      <c r="AT166" s="153" t="s">
        <v>111</v>
      </c>
      <c r="AU166" s="153" t="s">
        <v>107</v>
      </c>
      <c r="AY166" s="14" t="s">
        <v>108</v>
      </c>
      <c r="BE166" s="154">
        <f t="shared" si="12"/>
        <v>0</v>
      </c>
      <c r="BF166" s="154">
        <f t="shared" si="13"/>
        <v>0</v>
      </c>
      <c r="BG166" s="154">
        <f t="shared" si="14"/>
        <v>0</v>
      </c>
      <c r="BH166" s="154">
        <f t="shared" si="15"/>
        <v>0</v>
      </c>
      <c r="BI166" s="154">
        <f t="shared" si="16"/>
        <v>0</v>
      </c>
      <c r="BJ166" s="14" t="s">
        <v>107</v>
      </c>
      <c r="BK166" s="155">
        <f t="shared" si="17"/>
        <v>0</v>
      </c>
      <c r="BL166" s="14" t="s">
        <v>115</v>
      </c>
      <c r="BM166" s="153" t="s">
        <v>341</v>
      </c>
    </row>
    <row r="167" spans="1:65" s="2" customFormat="1" ht="24.15" customHeight="1">
      <c r="A167" s="26"/>
      <c r="B167" s="142"/>
      <c r="C167" s="143" t="s">
        <v>342</v>
      </c>
      <c r="D167" s="143" t="s">
        <v>111</v>
      </c>
      <c r="E167" s="144" t="s">
        <v>343</v>
      </c>
      <c r="F167" s="145" t="s">
        <v>344</v>
      </c>
      <c r="G167" s="146" t="s">
        <v>114</v>
      </c>
      <c r="H167" s="147">
        <v>88</v>
      </c>
      <c r="I167" s="147"/>
      <c r="J167" s="147"/>
      <c r="K167" s="148"/>
      <c r="L167" s="27"/>
      <c r="M167" s="149" t="s">
        <v>1</v>
      </c>
      <c r="N167" s="150" t="s">
        <v>35</v>
      </c>
      <c r="O167" s="151">
        <v>5.8049999999999997E-2</v>
      </c>
      <c r="P167" s="151">
        <f t="shared" si="9"/>
        <v>5.1083999999999996</v>
      </c>
      <c r="Q167" s="151">
        <v>1.0000000000000001E-5</v>
      </c>
      <c r="R167" s="151">
        <f t="shared" si="10"/>
        <v>8.8000000000000003E-4</v>
      </c>
      <c r="S167" s="151">
        <v>0</v>
      </c>
      <c r="T167" s="152">
        <f t="shared" si="11"/>
        <v>0</v>
      </c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R167" s="153" t="s">
        <v>115</v>
      </c>
      <c r="AT167" s="153" t="s">
        <v>111</v>
      </c>
      <c r="AU167" s="153" t="s">
        <v>107</v>
      </c>
      <c r="AY167" s="14" t="s">
        <v>108</v>
      </c>
      <c r="BE167" s="154">
        <f t="shared" si="12"/>
        <v>0</v>
      </c>
      <c r="BF167" s="154">
        <f t="shared" si="13"/>
        <v>0</v>
      </c>
      <c r="BG167" s="154">
        <f t="shared" si="14"/>
        <v>0</v>
      </c>
      <c r="BH167" s="154">
        <f t="shared" si="15"/>
        <v>0</v>
      </c>
      <c r="BI167" s="154">
        <f t="shared" si="16"/>
        <v>0</v>
      </c>
      <c r="BJ167" s="14" t="s">
        <v>107</v>
      </c>
      <c r="BK167" s="155">
        <f t="shared" si="17"/>
        <v>0</v>
      </c>
      <c r="BL167" s="14" t="s">
        <v>115</v>
      </c>
      <c r="BM167" s="153" t="s">
        <v>345</v>
      </c>
    </row>
    <row r="168" spans="1:65" s="2" customFormat="1" ht="24.15" customHeight="1">
      <c r="A168" s="26"/>
      <c r="B168" s="142"/>
      <c r="C168" s="143" t="s">
        <v>346</v>
      </c>
      <c r="D168" s="143" t="s">
        <v>111</v>
      </c>
      <c r="E168" s="144" t="s">
        <v>347</v>
      </c>
      <c r="F168" s="145" t="s">
        <v>348</v>
      </c>
      <c r="G168" s="146" t="s">
        <v>349</v>
      </c>
      <c r="H168" s="147">
        <v>1</v>
      </c>
      <c r="I168" s="147"/>
      <c r="J168" s="147"/>
      <c r="K168" s="148"/>
      <c r="L168" s="27"/>
      <c r="M168" s="149" t="s">
        <v>1</v>
      </c>
      <c r="N168" s="150" t="s">
        <v>35</v>
      </c>
      <c r="O168" s="151">
        <v>0</v>
      </c>
      <c r="P168" s="151">
        <f t="shared" si="9"/>
        <v>0</v>
      </c>
      <c r="Q168" s="151">
        <v>0</v>
      </c>
      <c r="R168" s="151">
        <f t="shared" si="10"/>
        <v>0</v>
      </c>
      <c r="S168" s="151">
        <v>0</v>
      </c>
      <c r="T168" s="152">
        <f t="shared" si="11"/>
        <v>0</v>
      </c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R168" s="153" t="s">
        <v>115</v>
      </c>
      <c r="AT168" s="153" t="s">
        <v>111</v>
      </c>
      <c r="AU168" s="153" t="s">
        <v>107</v>
      </c>
      <c r="AY168" s="14" t="s">
        <v>108</v>
      </c>
      <c r="BE168" s="154">
        <f t="shared" si="12"/>
        <v>0</v>
      </c>
      <c r="BF168" s="154">
        <f t="shared" si="13"/>
        <v>0</v>
      </c>
      <c r="BG168" s="154">
        <f t="shared" si="14"/>
        <v>0</v>
      </c>
      <c r="BH168" s="154">
        <f t="shared" si="15"/>
        <v>0</v>
      </c>
      <c r="BI168" s="154">
        <f t="shared" si="16"/>
        <v>0</v>
      </c>
      <c r="BJ168" s="14" t="s">
        <v>107</v>
      </c>
      <c r="BK168" s="155">
        <f t="shared" si="17"/>
        <v>0</v>
      </c>
      <c r="BL168" s="14" t="s">
        <v>115</v>
      </c>
      <c r="BM168" s="153" t="s">
        <v>350</v>
      </c>
    </row>
    <row r="169" spans="1:65" s="2" customFormat="1" ht="24.15" customHeight="1">
      <c r="A169" s="26"/>
      <c r="B169" s="142"/>
      <c r="C169" s="143" t="s">
        <v>351</v>
      </c>
      <c r="D169" s="143" t="s">
        <v>111</v>
      </c>
      <c r="E169" s="144" t="s">
        <v>352</v>
      </c>
      <c r="F169" s="145" t="s">
        <v>353</v>
      </c>
      <c r="G169" s="146" t="s">
        <v>133</v>
      </c>
      <c r="H169" s="147">
        <v>31.012</v>
      </c>
      <c r="I169" s="147"/>
      <c r="J169" s="147"/>
      <c r="K169" s="148"/>
      <c r="L169" s="27"/>
      <c r="M169" s="149" t="s">
        <v>1</v>
      </c>
      <c r="N169" s="150" t="s">
        <v>35</v>
      </c>
      <c r="O169" s="151">
        <v>0</v>
      </c>
      <c r="P169" s="151">
        <f t="shared" si="9"/>
        <v>0</v>
      </c>
      <c r="Q169" s="151">
        <v>0</v>
      </c>
      <c r="R169" s="151">
        <f t="shared" si="10"/>
        <v>0</v>
      </c>
      <c r="S169" s="151">
        <v>0</v>
      </c>
      <c r="T169" s="152">
        <f t="shared" si="11"/>
        <v>0</v>
      </c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R169" s="153" t="s">
        <v>115</v>
      </c>
      <c r="AT169" s="153" t="s">
        <v>111</v>
      </c>
      <c r="AU169" s="153" t="s">
        <v>107</v>
      </c>
      <c r="AY169" s="14" t="s">
        <v>108</v>
      </c>
      <c r="BE169" s="154">
        <f t="shared" si="12"/>
        <v>0</v>
      </c>
      <c r="BF169" s="154">
        <f t="shared" si="13"/>
        <v>0</v>
      </c>
      <c r="BG169" s="154">
        <f t="shared" si="14"/>
        <v>0</v>
      </c>
      <c r="BH169" s="154">
        <f t="shared" si="15"/>
        <v>0</v>
      </c>
      <c r="BI169" s="154">
        <f t="shared" si="16"/>
        <v>0</v>
      </c>
      <c r="BJ169" s="14" t="s">
        <v>107</v>
      </c>
      <c r="BK169" s="155">
        <f t="shared" si="17"/>
        <v>0</v>
      </c>
      <c r="BL169" s="14" t="s">
        <v>115</v>
      </c>
      <c r="BM169" s="153" t="s">
        <v>354</v>
      </c>
    </row>
    <row r="170" spans="1:65" s="12" customFormat="1" ht="22.75" customHeight="1">
      <c r="B170" s="130"/>
      <c r="D170" s="131" t="s">
        <v>68</v>
      </c>
      <c r="E170" s="140" t="s">
        <v>355</v>
      </c>
      <c r="F170" s="140" t="s">
        <v>356</v>
      </c>
      <c r="J170" s="141"/>
      <c r="L170" s="130"/>
      <c r="M170" s="134"/>
      <c r="N170" s="135"/>
      <c r="O170" s="135"/>
      <c r="P170" s="136">
        <f>SUM(P171:P209)</f>
        <v>57.35343000000001</v>
      </c>
      <c r="Q170" s="135"/>
      <c r="R170" s="136">
        <f>SUM(R171:R209)</f>
        <v>0.21023447960000008</v>
      </c>
      <c r="S170" s="135"/>
      <c r="T170" s="137">
        <f>SUM(T171:T209)</f>
        <v>0</v>
      </c>
      <c r="AR170" s="131" t="s">
        <v>107</v>
      </c>
      <c r="AT170" s="138" t="s">
        <v>68</v>
      </c>
      <c r="AU170" s="138" t="s">
        <v>77</v>
      </c>
      <c r="AY170" s="131" t="s">
        <v>108</v>
      </c>
      <c r="BK170" s="139">
        <f>SUM(BK171:BK209)</f>
        <v>0</v>
      </c>
    </row>
    <row r="171" spans="1:65" s="2" customFormat="1" ht="24.15" customHeight="1">
      <c r="A171" s="26"/>
      <c r="B171" s="142"/>
      <c r="C171" s="143" t="s">
        <v>357</v>
      </c>
      <c r="D171" s="143" t="s">
        <v>111</v>
      </c>
      <c r="E171" s="144" t="s">
        <v>358</v>
      </c>
      <c r="F171" s="145" t="s">
        <v>359</v>
      </c>
      <c r="G171" s="146" t="s">
        <v>140</v>
      </c>
      <c r="H171" s="147">
        <v>3</v>
      </c>
      <c r="I171" s="147"/>
      <c r="J171" s="147"/>
      <c r="K171" s="148"/>
      <c r="L171" s="27"/>
      <c r="M171" s="149" t="s">
        <v>1</v>
      </c>
      <c r="N171" s="150" t="s">
        <v>35</v>
      </c>
      <c r="O171" s="151">
        <v>0.92283000000000004</v>
      </c>
      <c r="P171" s="151">
        <f t="shared" ref="P171:P209" si="18">O171*H171</f>
        <v>2.7684899999999999</v>
      </c>
      <c r="Q171" s="151">
        <v>0</v>
      </c>
      <c r="R171" s="151">
        <f t="shared" ref="R171:R209" si="19">Q171*H171</f>
        <v>0</v>
      </c>
      <c r="S171" s="151">
        <v>0</v>
      </c>
      <c r="T171" s="152">
        <f t="shared" ref="T171:T209" si="20">S171*H171</f>
        <v>0</v>
      </c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R171" s="153" t="s">
        <v>115</v>
      </c>
      <c r="AT171" s="153" t="s">
        <v>111</v>
      </c>
      <c r="AU171" s="153" t="s">
        <v>107</v>
      </c>
      <c r="AY171" s="14" t="s">
        <v>108</v>
      </c>
      <c r="BE171" s="154">
        <f t="shared" ref="BE171:BE209" si="21">IF(N171="základná",J171,0)</f>
        <v>0</v>
      </c>
      <c r="BF171" s="154">
        <f t="shared" ref="BF171:BF209" si="22">IF(N171="znížená",J171,0)</f>
        <v>0</v>
      </c>
      <c r="BG171" s="154">
        <f t="shared" ref="BG171:BG209" si="23">IF(N171="zákl. prenesená",J171,0)</f>
        <v>0</v>
      </c>
      <c r="BH171" s="154">
        <f t="shared" ref="BH171:BH209" si="24">IF(N171="zníž. prenesená",J171,0)</f>
        <v>0</v>
      </c>
      <c r="BI171" s="154">
        <f t="shared" ref="BI171:BI209" si="25">IF(N171="nulová",J171,0)</f>
        <v>0</v>
      </c>
      <c r="BJ171" s="14" t="s">
        <v>107</v>
      </c>
      <c r="BK171" s="155">
        <f t="shared" ref="BK171:BK209" si="26">ROUND(I171*H171,3)</f>
        <v>0</v>
      </c>
      <c r="BL171" s="14" t="s">
        <v>115</v>
      </c>
      <c r="BM171" s="153" t="s">
        <v>360</v>
      </c>
    </row>
    <row r="172" spans="1:65" s="2" customFormat="1" ht="24.15" customHeight="1">
      <c r="A172" s="26"/>
      <c r="B172" s="142"/>
      <c r="C172" s="156" t="s">
        <v>361</v>
      </c>
      <c r="D172" s="156" t="s">
        <v>117</v>
      </c>
      <c r="E172" s="157" t="s">
        <v>362</v>
      </c>
      <c r="F172" s="158" t="s">
        <v>1066</v>
      </c>
      <c r="G172" s="159" t="s">
        <v>140</v>
      </c>
      <c r="H172" s="160">
        <v>3</v>
      </c>
      <c r="I172" s="160"/>
      <c r="J172" s="160"/>
      <c r="K172" s="161"/>
      <c r="L172" s="162"/>
      <c r="M172" s="163" t="s">
        <v>1</v>
      </c>
      <c r="N172" s="164" t="s">
        <v>35</v>
      </c>
      <c r="O172" s="151">
        <v>0</v>
      </c>
      <c r="P172" s="151">
        <f t="shared" si="18"/>
        <v>0</v>
      </c>
      <c r="Q172" s="151">
        <v>2.8E-3</v>
      </c>
      <c r="R172" s="151">
        <f t="shared" si="19"/>
        <v>8.3999999999999995E-3</v>
      </c>
      <c r="S172" s="151">
        <v>0</v>
      </c>
      <c r="T172" s="152">
        <f t="shared" si="20"/>
        <v>0</v>
      </c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R172" s="153" t="s">
        <v>119</v>
      </c>
      <c r="AT172" s="153" t="s">
        <v>117</v>
      </c>
      <c r="AU172" s="153" t="s">
        <v>107</v>
      </c>
      <c r="AY172" s="14" t="s">
        <v>108</v>
      </c>
      <c r="BE172" s="154">
        <f t="shared" si="21"/>
        <v>0</v>
      </c>
      <c r="BF172" s="154">
        <f t="shared" si="22"/>
        <v>0</v>
      </c>
      <c r="BG172" s="154">
        <f t="shared" si="23"/>
        <v>0</v>
      </c>
      <c r="BH172" s="154">
        <f t="shared" si="24"/>
        <v>0</v>
      </c>
      <c r="BI172" s="154">
        <f t="shared" si="25"/>
        <v>0</v>
      </c>
      <c r="BJ172" s="14" t="s">
        <v>107</v>
      </c>
      <c r="BK172" s="155">
        <f t="shared" si="26"/>
        <v>0</v>
      </c>
      <c r="BL172" s="14" t="s">
        <v>115</v>
      </c>
      <c r="BM172" s="153" t="s">
        <v>363</v>
      </c>
    </row>
    <row r="173" spans="1:65" s="2" customFormat="1" ht="24.15" customHeight="1">
      <c r="A173" s="26"/>
      <c r="B173" s="142"/>
      <c r="C173" s="143" t="s">
        <v>364</v>
      </c>
      <c r="D173" s="143" t="s">
        <v>111</v>
      </c>
      <c r="E173" s="144" t="s">
        <v>365</v>
      </c>
      <c r="F173" s="145" t="s">
        <v>366</v>
      </c>
      <c r="G173" s="146" t="s">
        <v>140</v>
      </c>
      <c r="H173" s="147">
        <v>5</v>
      </c>
      <c r="I173" s="147"/>
      <c r="J173" s="147"/>
      <c r="K173" s="148"/>
      <c r="L173" s="27"/>
      <c r="M173" s="149" t="s">
        <v>1</v>
      </c>
      <c r="N173" s="150" t="s">
        <v>35</v>
      </c>
      <c r="O173" s="151">
        <v>1.2776799999999999</v>
      </c>
      <c r="P173" s="151">
        <f t="shared" si="18"/>
        <v>6.3883999999999999</v>
      </c>
      <c r="Q173" s="151">
        <v>1.7420000000000001E-4</v>
      </c>
      <c r="R173" s="151">
        <f t="shared" si="19"/>
        <v>8.7100000000000003E-4</v>
      </c>
      <c r="S173" s="151">
        <v>0</v>
      </c>
      <c r="T173" s="152">
        <f t="shared" si="20"/>
        <v>0</v>
      </c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R173" s="153" t="s">
        <v>115</v>
      </c>
      <c r="AT173" s="153" t="s">
        <v>111</v>
      </c>
      <c r="AU173" s="153" t="s">
        <v>107</v>
      </c>
      <c r="AY173" s="14" t="s">
        <v>108</v>
      </c>
      <c r="BE173" s="154">
        <f t="shared" si="21"/>
        <v>0</v>
      </c>
      <c r="BF173" s="154">
        <f t="shared" si="22"/>
        <v>0</v>
      </c>
      <c r="BG173" s="154">
        <f t="shared" si="23"/>
        <v>0</v>
      </c>
      <c r="BH173" s="154">
        <f t="shared" si="24"/>
        <v>0</v>
      </c>
      <c r="BI173" s="154">
        <f t="shared" si="25"/>
        <v>0</v>
      </c>
      <c r="BJ173" s="14" t="s">
        <v>107</v>
      </c>
      <c r="BK173" s="155">
        <f t="shared" si="26"/>
        <v>0</v>
      </c>
      <c r="BL173" s="14" t="s">
        <v>115</v>
      </c>
      <c r="BM173" s="153" t="s">
        <v>367</v>
      </c>
    </row>
    <row r="174" spans="1:65" s="2" customFormat="1" ht="45" customHeight="1">
      <c r="A174" s="26"/>
      <c r="B174" s="142"/>
      <c r="C174" s="156" t="s">
        <v>368</v>
      </c>
      <c r="D174" s="156" t="s">
        <v>117</v>
      </c>
      <c r="E174" s="157" t="s">
        <v>369</v>
      </c>
      <c r="F174" s="158" t="s">
        <v>1067</v>
      </c>
      <c r="G174" s="159" t="s">
        <v>140</v>
      </c>
      <c r="H174" s="160">
        <v>2</v>
      </c>
      <c r="I174" s="160"/>
      <c r="J174" s="160"/>
      <c r="K174" s="161"/>
      <c r="L174" s="162"/>
      <c r="M174" s="163" t="s">
        <v>1</v>
      </c>
      <c r="N174" s="164" t="s">
        <v>35</v>
      </c>
      <c r="O174" s="151">
        <v>0</v>
      </c>
      <c r="P174" s="151">
        <f t="shared" si="18"/>
        <v>0</v>
      </c>
      <c r="Q174" s="151">
        <v>2.58E-2</v>
      </c>
      <c r="R174" s="151">
        <f t="shared" si="19"/>
        <v>5.16E-2</v>
      </c>
      <c r="S174" s="151">
        <v>0</v>
      </c>
      <c r="T174" s="152">
        <f t="shared" si="20"/>
        <v>0</v>
      </c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R174" s="153" t="s">
        <v>119</v>
      </c>
      <c r="AT174" s="153" t="s">
        <v>117</v>
      </c>
      <c r="AU174" s="153" t="s">
        <v>107</v>
      </c>
      <c r="AY174" s="14" t="s">
        <v>108</v>
      </c>
      <c r="BE174" s="154">
        <f t="shared" si="21"/>
        <v>0</v>
      </c>
      <c r="BF174" s="154">
        <f t="shared" si="22"/>
        <v>0</v>
      </c>
      <c r="BG174" s="154">
        <f t="shared" si="23"/>
        <v>0</v>
      </c>
      <c r="BH174" s="154">
        <f t="shared" si="24"/>
        <v>0</v>
      </c>
      <c r="BI174" s="154">
        <f t="shared" si="25"/>
        <v>0</v>
      </c>
      <c r="BJ174" s="14" t="s">
        <v>107</v>
      </c>
      <c r="BK174" s="155">
        <f t="shared" si="26"/>
        <v>0</v>
      </c>
      <c r="BL174" s="14" t="s">
        <v>115</v>
      </c>
      <c r="BM174" s="153" t="s">
        <v>370</v>
      </c>
    </row>
    <row r="175" spans="1:65" s="2" customFormat="1" ht="38.5" customHeight="1">
      <c r="A175" s="26"/>
      <c r="B175" s="142"/>
      <c r="C175" s="156" t="s">
        <v>371</v>
      </c>
      <c r="D175" s="156" t="s">
        <v>117</v>
      </c>
      <c r="E175" s="157" t="s">
        <v>372</v>
      </c>
      <c r="F175" s="158" t="s">
        <v>1068</v>
      </c>
      <c r="G175" s="159" t="s">
        <v>140</v>
      </c>
      <c r="H175" s="160">
        <v>3</v>
      </c>
      <c r="I175" s="160"/>
      <c r="J175" s="160"/>
      <c r="K175" s="161"/>
      <c r="L175" s="162"/>
      <c r="M175" s="163" t="s">
        <v>1</v>
      </c>
      <c r="N175" s="164" t="s">
        <v>35</v>
      </c>
      <c r="O175" s="151">
        <v>0</v>
      </c>
      <c r="P175" s="151">
        <f t="shared" si="18"/>
        <v>0</v>
      </c>
      <c r="Q175" s="151">
        <v>1.4500000000000001E-2</v>
      </c>
      <c r="R175" s="151">
        <f t="shared" si="19"/>
        <v>4.3500000000000004E-2</v>
      </c>
      <c r="S175" s="151">
        <v>0</v>
      </c>
      <c r="T175" s="152">
        <f t="shared" si="20"/>
        <v>0</v>
      </c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R175" s="153" t="s">
        <v>119</v>
      </c>
      <c r="AT175" s="153" t="s">
        <v>117</v>
      </c>
      <c r="AU175" s="153" t="s">
        <v>107</v>
      </c>
      <c r="AY175" s="14" t="s">
        <v>108</v>
      </c>
      <c r="BE175" s="154">
        <f t="shared" si="21"/>
        <v>0</v>
      </c>
      <c r="BF175" s="154">
        <f t="shared" si="22"/>
        <v>0</v>
      </c>
      <c r="BG175" s="154">
        <f t="shared" si="23"/>
        <v>0</v>
      </c>
      <c r="BH175" s="154">
        <f t="shared" si="24"/>
        <v>0</v>
      </c>
      <c r="BI175" s="154">
        <f t="shared" si="25"/>
        <v>0</v>
      </c>
      <c r="BJ175" s="14" t="s">
        <v>107</v>
      </c>
      <c r="BK175" s="155">
        <f t="shared" si="26"/>
        <v>0</v>
      </c>
      <c r="BL175" s="14" t="s">
        <v>115</v>
      </c>
      <c r="BM175" s="153" t="s">
        <v>373</v>
      </c>
    </row>
    <row r="176" spans="1:65" s="2" customFormat="1" ht="24.15" customHeight="1">
      <c r="A176" s="26"/>
      <c r="B176" s="142"/>
      <c r="C176" s="143" t="s">
        <v>374</v>
      </c>
      <c r="D176" s="143" t="s">
        <v>111</v>
      </c>
      <c r="E176" s="144" t="s">
        <v>375</v>
      </c>
      <c r="F176" s="145" t="s">
        <v>376</v>
      </c>
      <c r="G176" s="146" t="s">
        <v>140</v>
      </c>
      <c r="H176" s="147">
        <v>8</v>
      </c>
      <c r="I176" s="147"/>
      <c r="J176" s="147"/>
      <c r="K176" s="148"/>
      <c r="L176" s="27"/>
      <c r="M176" s="149" t="s">
        <v>1</v>
      </c>
      <c r="N176" s="150" t="s">
        <v>35</v>
      </c>
      <c r="O176" s="151">
        <v>1.49383</v>
      </c>
      <c r="P176" s="151">
        <f t="shared" si="18"/>
        <v>11.95064</v>
      </c>
      <c r="Q176" s="151">
        <v>2.7999999999999998E-4</v>
      </c>
      <c r="R176" s="151">
        <f t="shared" si="19"/>
        <v>2.2399999999999998E-3</v>
      </c>
      <c r="S176" s="151">
        <v>0</v>
      </c>
      <c r="T176" s="152">
        <f t="shared" si="20"/>
        <v>0</v>
      </c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R176" s="153" t="s">
        <v>115</v>
      </c>
      <c r="AT176" s="153" t="s">
        <v>111</v>
      </c>
      <c r="AU176" s="153" t="s">
        <v>107</v>
      </c>
      <c r="AY176" s="14" t="s">
        <v>108</v>
      </c>
      <c r="BE176" s="154">
        <f t="shared" si="21"/>
        <v>0</v>
      </c>
      <c r="BF176" s="154">
        <f t="shared" si="22"/>
        <v>0</v>
      </c>
      <c r="BG176" s="154">
        <f t="shared" si="23"/>
        <v>0</v>
      </c>
      <c r="BH176" s="154">
        <f t="shared" si="24"/>
        <v>0</v>
      </c>
      <c r="BI176" s="154">
        <f t="shared" si="25"/>
        <v>0</v>
      </c>
      <c r="BJ176" s="14" t="s">
        <v>107</v>
      </c>
      <c r="BK176" s="155">
        <f t="shared" si="26"/>
        <v>0</v>
      </c>
      <c r="BL176" s="14" t="s">
        <v>115</v>
      </c>
      <c r="BM176" s="153" t="s">
        <v>377</v>
      </c>
    </row>
    <row r="177" spans="1:65" s="2" customFormat="1" ht="24.15" customHeight="1">
      <c r="A177" s="26"/>
      <c r="B177" s="142"/>
      <c r="C177" s="156" t="s">
        <v>378</v>
      </c>
      <c r="D177" s="156" t="s">
        <v>117</v>
      </c>
      <c r="E177" s="157" t="s">
        <v>379</v>
      </c>
      <c r="F177" s="158" t="s">
        <v>1029</v>
      </c>
      <c r="G177" s="159" t="s">
        <v>140</v>
      </c>
      <c r="H177" s="160">
        <v>2</v>
      </c>
      <c r="I177" s="160"/>
      <c r="J177" s="160"/>
      <c r="K177" s="161"/>
      <c r="L177" s="162"/>
      <c r="M177" s="163" t="s">
        <v>1</v>
      </c>
      <c r="N177" s="164" t="s">
        <v>35</v>
      </c>
      <c r="O177" s="151">
        <v>0</v>
      </c>
      <c r="P177" s="151">
        <f t="shared" si="18"/>
        <v>0</v>
      </c>
      <c r="Q177" s="151">
        <v>1.4500000000000001E-2</v>
      </c>
      <c r="R177" s="151">
        <f t="shared" si="19"/>
        <v>2.9000000000000001E-2</v>
      </c>
      <c r="S177" s="151">
        <v>0</v>
      </c>
      <c r="T177" s="152">
        <f t="shared" si="20"/>
        <v>0</v>
      </c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R177" s="153" t="s">
        <v>119</v>
      </c>
      <c r="AT177" s="153" t="s">
        <v>117</v>
      </c>
      <c r="AU177" s="153" t="s">
        <v>107</v>
      </c>
      <c r="AY177" s="14" t="s">
        <v>108</v>
      </c>
      <c r="BE177" s="154">
        <f t="shared" si="21"/>
        <v>0</v>
      </c>
      <c r="BF177" s="154">
        <f t="shared" si="22"/>
        <v>0</v>
      </c>
      <c r="BG177" s="154">
        <f t="shared" si="23"/>
        <v>0</v>
      </c>
      <c r="BH177" s="154">
        <f t="shared" si="24"/>
        <v>0</v>
      </c>
      <c r="BI177" s="154">
        <f t="shared" si="25"/>
        <v>0</v>
      </c>
      <c r="BJ177" s="14" t="s">
        <v>107</v>
      </c>
      <c r="BK177" s="155">
        <f t="shared" si="26"/>
        <v>0</v>
      </c>
      <c r="BL177" s="14" t="s">
        <v>115</v>
      </c>
      <c r="BM177" s="153" t="s">
        <v>380</v>
      </c>
    </row>
    <row r="178" spans="1:65" s="2" customFormat="1" ht="24.15" customHeight="1">
      <c r="A178" s="26"/>
      <c r="B178" s="142"/>
      <c r="C178" s="156" t="s">
        <v>381</v>
      </c>
      <c r="D178" s="156" t="s">
        <v>117</v>
      </c>
      <c r="E178" s="157" t="s">
        <v>382</v>
      </c>
      <c r="F178" s="158" t="s">
        <v>1030</v>
      </c>
      <c r="G178" s="159" t="s">
        <v>140</v>
      </c>
      <c r="H178" s="160">
        <v>6</v>
      </c>
      <c r="I178" s="160"/>
      <c r="J178" s="160"/>
      <c r="K178" s="161"/>
      <c r="L178" s="162"/>
      <c r="M178" s="163" t="s">
        <v>1</v>
      </c>
      <c r="N178" s="164" t="s">
        <v>35</v>
      </c>
      <c r="O178" s="151">
        <v>0</v>
      </c>
      <c r="P178" s="151">
        <f t="shared" si="18"/>
        <v>0</v>
      </c>
      <c r="Q178" s="151">
        <v>0</v>
      </c>
      <c r="R178" s="151">
        <f t="shared" si="19"/>
        <v>0</v>
      </c>
      <c r="S178" s="151">
        <v>0</v>
      </c>
      <c r="T178" s="152">
        <f t="shared" si="20"/>
        <v>0</v>
      </c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R178" s="153" t="s">
        <v>119</v>
      </c>
      <c r="AT178" s="153" t="s">
        <v>117</v>
      </c>
      <c r="AU178" s="153" t="s">
        <v>107</v>
      </c>
      <c r="AY178" s="14" t="s">
        <v>108</v>
      </c>
      <c r="BE178" s="154">
        <f t="shared" si="21"/>
        <v>0</v>
      </c>
      <c r="BF178" s="154">
        <f t="shared" si="22"/>
        <v>0</v>
      </c>
      <c r="BG178" s="154">
        <f t="shared" si="23"/>
        <v>0</v>
      </c>
      <c r="BH178" s="154">
        <f t="shared" si="24"/>
        <v>0</v>
      </c>
      <c r="BI178" s="154">
        <f t="shared" si="25"/>
        <v>0</v>
      </c>
      <c r="BJ178" s="14" t="s">
        <v>107</v>
      </c>
      <c r="BK178" s="155">
        <f t="shared" si="26"/>
        <v>0</v>
      </c>
      <c r="BL178" s="14" t="s">
        <v>115</v>
      </c>
      <c r="BM178" s="153" t="s">
        <v>383</v>
      </c>
    </row>
    <row r="179" spans="1:65" s="2" customFormat="1" ht="24.15" customHeight="1">
      <c r="A179" s="26"/>
      <c r="B179" s="142"/>
      <c r="C179" s="143" t="s">
        <v>384</v>
      </c>
      <c r="D179" s="143" t="s">
        <v>111</v>
      </c>
      <c r="E179" s="144" t="s">
        <v>385</v>
      </c>
      <c r="F179" s="145" t="s">
        <v>386</v>
      </c>
      <c r="G179" s="146" t="s">
        <v>140</v>
      </c>
      <c r="H179" s="147">
        <v>1</v>
      </c>
      <c r="I179" s="147"/>
      <c r="J179" s="147"/>
      <c r="K179" s="148"/>
      <c r="L179" s="27"/>
      <c r="M179" s="149" t="s">
        <v>1</v>
      </c>
      <c r="N179" s="150" t="s">
        <v>35</v>
      </c>
      <c r="O179" s="151">
        <v>10.529590000000001</v>
      </c>
      <c r="P179" s="151">
        <f t="shared" si="18"/>
        <v>10.529590000000001</v>
      </c>
      <c r="Q179" s="151">
        <v>7.1400000000000001E-4</v>
      </c>
      <c r="R179" s="151">
        <f t="shared" si="19"/>
        <v>7.1400000000000001E-4</v>
      </c>
      <c r="S179" s="151">
        <v>0</v>
      </c>
      <c r="T179" s="152">
        <f t="shared" si="20"/>
        <v>0</v>
      </c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R179" s="153" t="s">
        <v>115</v>
      </c>
      <c r="AT179" s="153" t="s">
        <v>111</v>
      </c>
      <c r="AU179" s="153" t="s">
        <v>107</v>
      </c>
      <c r="AY179" s="14" t="s">
        <v>108</v>
      </c>
      <c r="BE179" s="154">
        <f t="shared" si="21"/>
        <v>0</v>
      </c>
      <c r="BF179" s="154">
        <f t="shared" si="22"/>
        <v>0</v>
      </c>
      <c r="BG179" s="154">
        <f t="shared" si="23"/>
        <v>0</v>
      </c>
      <c r="BH179" s="154">
        <f t="shared" si="24"/>
        <v>0</v>
      </c>
      <c r="BI179" s="154">
        <f t="shared" si="25"/>
        <v>0</v>
      </c>
      <c r="BJ179" s="14" t="s">
        <v>107</v>
      </c>
      <c r="BK179" s="155">
        <f t="shared" si="26"/>
        <v>0</v>
      </c>
      <c r="BL179" s="14" t="s">
        <v>115</v>
      </c>
      <c r="BM179" s="153" t="s">
        <v>387</v>
      </c>
    </row>
    <row r="180" spans="1:65" s="2" customFormat="1" ht="24.15" customHeight="1">
      <c r="A180" s="26"/>
      <c r="B180" s="142"/>
      <c r="C180" s="156" t="s">
        <v>388</v>
      </c>
      <c r="D180" s="156" t="s">
        <v>117</v>
      </c>
      <c r="E180" s="157" t="s">
        <v>389</v>
      </c>
      <c r="F180" s="158" t="s">
        <v>390</v>
      </c>
      <c r="G180" s="159" t="s">
        <v>140</v>
      </c>
      <c r="H180" s="160">
        <v>1</v>
      </c>
      <c r="I180" s="160"/>
      <c r="J180" s="160"/>
      <c r="K180" s="161"/>
      <c r="L180" s="162"/>
      <c r="M180" s="163" t="s">
        <v>1</v>
      </c>
      <c r="N180" s="164" t="s">
        <v>35</v>
      </c>
      <c r="O180" s="151">
        <v>0</v>
      </c>
      <c r="P180" s="151">
        <f t="shared" si="18"/>
        <v>0</v>
      </c>
      <c r="Q180" s="151">
        <v>4.8000000000000001E-2</v>
      </c>
      <c r="R180" s="151">
        <f t="shared" si="19"/>
        <v>4.8000000000000001E-2</v>
      </c>
      <c r="S180" s="151">
        <v>0</v>
      </c>
      <c r="T180" s="152">
        <f t="shared" si="20"/>
        <v>0</v>
      </c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R180" s="153" t="s">
        <v>119</v>
      </c>
      <c r="AT180" s="153" t="s">
        <v>117</v>
      </c>
      <c r="AU180" s="153" t="s">
        <v>107</v>
      </c>
      <c r="AY180" s="14" t="s">
        <v>108</v>
      </c>
      <c r="BE180" s="154">
        <f t="shared" si="21"/>
        <v>0</v>
      </c>
      <c r="BF180" s="154">
        <f t="shared" si="22"/>
        <v>0</v>
      </c>
      <c r="BG180" s="154">
        <f t="shared" si="23"/>
        <v>0</v>
      </c>
      <c r="BH180" s="154">
        <f t="shared" si="24"/>
        <v>0</v>
      </c>
      <c r="BI180" s="154">
        <f t="shared" si="25"/>
        <v>0</v>
      </c>
      <c r="BJ180" s="14" t="s">
        <v>107</v>
      </c>
      <c r="BK180" s="155">
        <f t="shared" si="26"/>
        <v>0</v>
      </c>
      <c r="BL180" s="14" t="s">
        <v>115</v>
      </c>
      <c r="BM180" s="153" t="s">
        <v>391</v>
      </c>
    </row>
    <row r="181" spans="1:65" s="2" customFormat="1" ht="21.75" customHeight="1">
      <c r="A181" s="26"/>
      <c r="B181" s="142"/>
      <c r="C181" s="156" t="s">
        <v>392</v>
      </c>
      <c r="D181" s="156" t="s">
        <v>117</v>
      </c>
      <c r="E181" s="157" t="s">
        <v>393</v>
      </c>
      <c r="F181" s="158" t="s">
        <v>1031</v>
      </c>
      <c r="G181" s="159" t="s">
        <v>140</v>
      </c>
      <c r="H181" s="160">
        <v>1</v>
      </c>
      <c r="I181" s="160"/>
      <c r="J181" s="160"/>
      <c r="K181" s="161"/>
      <c r="L181" s="162"/>
      <c r="M181" s="163" t="s">
        <v>1</v>
      </c>
      <c r="N181" s="164" t="s">
        <v>35</v>
      </c>
      <c r="O181" s="151">
        <v>0</v>
      </c>
      <c r="P181" s="151">
        <f t="shared" si="18"/>
        <v>0</v>
      </c>
      <c r="Q181" s="151">
        <v>0</v>
      </c>
      <c r="R181" s="151">
        <f t="shared" si="19"/>
        <v>0</v>
      </c>
      <c r="S181" s="151">
        <v>0</v>
      </c>
      <c r="T181" s="152">
        <f t="shared" si="20"/>
        <v>0</v>
      </c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R181" s="153" t="s">
        <v>119</v>
      </c>
      <c r="AT181" s="153" t="s">
        <v>117</v>
      </c>
      <c r="AU181" s="153" t="s">
        <v>107</v>
      </c>
      <c r="AY181" s="14" t="s">
        <v>108</v>
      </c>
      <c r="BE181" s="154">
        <f t="shared" si="21"/>
        <v>0</v>
      </c>
      <c r="BF181" s="154">
        <f t="shared" si="22"/>
        <v>0</v>
      </c>
      <c r="BG181" s="154">
        <f t="shared" si="23"/>
        <v>0</v>
      </c>
      <c r="BH181" s="154">
        <f t="shared" si="24"/>
        <v>0</v>
      </c>
      <c r="BI181" s="154">
        <f t="shared" si="25"/>
        <v>0</v>
      </c>
      <c r="BJ181" s="14" t="s">
        <v>107</v>
      </c>
      <c r="BK181" s="155">
        <f t="shared" si="26"/>
        <v>0</v>
      </c>
      <c r="BL181" s="14" t="s">
        <v>115</v>
      </c>
      <c r="BM181" s="153" t="s">
        <v>394</v>
      </c>
    </row>
    <row r="182" spans="1:65" s="2" customFormat="1" ht="16.5" customHeight="1">
      <c r="A182" s="26"/>
      <c r="B182" s="142"/>
      <c r="C182" s="156" t="s">
        <v>395</v>
      </c>
      <c r="D182" s="156" t="s">
        <v>117</v>
      </c>
      <c r="E182" s="157" t="s">
        <v>396</v>
      </c>
      <c r="F182" s="158" t="s">
        <v>1032</v>
      </c>
      <c r="G182" s="159" t="s">
        <v>140</v>
      </c>
      <c r="H182" s="160">
        <v>1</v>
      </c>
      <c r="I182" s="160"/>
      <c r="J182" s="160"/>
      <c r="K182" s="161"/>
      <c r="L182" s="162"/>
      <c r="M182" s="163" t="s">
        <v>1</v>
      </c>
      <c r="N182" s="164" t="s">
        <v>35</v>
      </c>
      <c r="O182" s="151">
        <v>0</v>
      </c>
      <c r="P182" s="151">
        <f t="shared" si="18"/>
        <v>0</v>
      </c>
      <c r="Q182" s="151">
        <v>4.2000000000000002E-4</v>
      </c>
      <c r="R182" s="151">
        <f t="shared" si="19"/>
        <v>4.2000000000000002E-4</v>
      </c>
      <c r="S182" s="151">
        <v>0</v>
      </c>
      <c r="T182" s="152">
        <f t="shared" si="20"/>
        <v>0</v>
      </c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R182" s="153" t="s">
        <v>119</v>
      </c>
      <c r="AT182" s="153" t="s">
        <v>117</v>
      </c>
      <c r="AU182" s="153" t="s">
        <v>107</v>
      </c>
      <c r="AY182" s="14" t="s">
        <v>108</v>
      </c>
      <c r="BE182" s="154">
        <f t="shared" si="21"/>
        <v>0</v>
      </c>
      <c r="BF182" s="154">
        <f t="shared" si="22"/>
        <v>0</v>
      </c>
      <c r="BG182" s="154">
        <f t="shared" si="23"/>
        <v>0</v>
      </c>
      <c r="BH182" s="154">
        <f t="shared" si="24"/>
        <v>0</v>
      </c>
      <c r="BI182" s="154">
        <f t="shared" si="25"/>
        <v>0</v>
      </c>
      <c r="BJ182" s="14" t="s">
        <v>107</v>
      </c>
      <c r="BK182" s="155">
        <f t="shared" si="26"/>
        <v>0</v>
      </c>
      <c r="BL182" s="14" t="s">
        <v>115</v>
      </c>
      <c r="BM182" s="153" t="s">
        <v>397</v>
      </c>
    </row>
    <row r="183" spans="1:65" s="2" customFormat="1" ht="16.5" customHeight="1">
      <c r="A183" s="26"/>
      <c r="B183" s="142"/>
      <c r="C183" s="143" t="s">
        <v>398</v>
      </c>
      <c r="D183" s="143" t="s">
        <v>111</v>
      </c>
      <c r="E183" s="144" t="s">
        <v>399</v>
      </c>
      <c r="F183" s="145" t="s">
        <v>400</v>
      </c>
      <c r="G183" s="146" t="s">
        <v>401</v>
      </c>
      <c r="H183" s="147">
        <v>5</v>
      </c>
      <c r="I183" s="147"/>
      <c r="J183" s="147"/>
      <c r="K183" s="148"/>
      <c r="L183" s="27"/>
      <c r="M183" s="149" t="s">
        <v>1</v>
      </c>
      <c r="N183" s="150" t="s">
        <v>35</v>
      </c>
      <c r="O183" s="151">
        <v>0.13436999999999999</v>
      </c>
      <c r="P183" s="151">
        <f t="shared" si="18"/>
        <v>0.67184999999999995</v>
      </c>
      <c r="Q183" s="151">
        <v>0</v>
      </c>
      <c r="R183" s="151">
        <f t="shared" si="19"/>
        <v>0</v>
      </c>
      <c r="S183" s="151">
        <v>0</v>
      </c>
      <c r="T183" s="152">
        <f t="shared" si="20"/>
        <v>0</v>
      </c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R183" s="153" t="s">
        <v>115</v>
      </c>
      <c r="AT183" s="153" t="s">
        <v>111</v>
      </c>
      <c r="AU183" s="153" t="s">
        <v>107</v>
      </c>
      <c r="AY183" s="14" t="s">
        <v>108</v>
      </c>
      <c r="BE183" s="154">
        <f t="shared" si="21"/>
        <v>0</v>
      </c>
      <c r="BF183" s="154">
        <f t="shared" si="22"/>
        <v>0</v>
      </c>
      <c r="BG183" s="154">
        <f t="shared" si="23"/>
        <v>0</v>
      </c>
      <c r="BH183" s="154">
        <f t="shared" si="24"/>
        <v>0</v>
      </c>
      <c r="BI183" s="154">
        <f t="shared" si="25"/>
        <v>0</v>
      </c>
      <c r="BJ183" s="14" t="s">
        <v>107</v>
      </c>
      <c r="BK183" s="155">
        <f t="shared" si="26"/>
        <v>0</v>
      </c>
      <c r="BL183" s="14" t="s">
        <v>115</v>
      </c>
      <c r="BM183" s="153" t="s">
        <v>402</v>
      </c>
    </row>
    <row r="184" spans="1:65" s="2" customFormat="1" ht="33" customHeight="1">
      <c r="A184" s="26"/>
      <c r="B184" s="142"/>
      <c r="C184" s="156" t="s">
        <v>403</v>
      </c>
      <c r="D184" s="156" t="s">
        <v>117</v>
      </c>
      <c r="E184" s="157" t="s">
        <v>404</v>
      </c>
      <c r="F184" s="158" t="s">
        <v>1033</v>
      </c>
      <c r="G184" s="159" t="s">
        <v>140</v>
      </c>
      <c r="H184" s="160">
        <v>2</v>
      </c>
      <c r="I184" s="160"/>
      <c r="J184" s="160"/>
      <c r="K184" s="161"/>
      <c r="L184" s="162"/>
      <c r="M184" s="163" t="s">
        <v>1</v>
      </c>
      <c r="N184" s="164" t="s">
        <v>35</v>
      </c>
      <c r="O184" s="151">
        <v>0</v>
      </c>
      <c r="P184" s="151">
        <f t="shared" si="18"/>
        <v>0</v>
      </c>
      <c r="Q184" s="151">
        <v>1E-3</v>
      </c>
      <c r="R184" s="151">
        <f t="shared" si="19"/>
        <v>2E-3</v>
      </c>
      <c r="S184" s="151">
        <v>0</v>
      </c>
      <c r="T184" s="152">
        <f t="shared" si="20"/>
        <v>0</v>
      </c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R184" s="153" t="s">
        <v>119</v>
      </c>
      <c r="AT184" s="153" t="s">
        <v>117</v>
      </c>
      <c r="AU184" s="153" t="s">
        <v>107</v>
      </c>
      <c r="AY184" s="14" t="s">
        <v>108</v>
      </c>
      <c r="BE184" s="154">
        <f t="shared" si="21"/>
        <v>0</v>
      </c>
      <c r="BF184" s="154">
        <f t="shared" si="22"/>
        <v>0</v>
      </c>
      <c r="BG184" s="154">
        <f t="shared" si="23"/>
        <v>0</v>
      </c>
      <c r="BH184" s="154">
        <f t="shared" si="24"/>
        <v>0</v>
      </c>
      <c r="BI184" s="154">
        <f t="shared" si="25"/>
        <v>0</v>
      </c>
      <c r="BJ184" s="14" t="s">
        <v>107</v>
      </c>
      <c r="BK184" s="155">
        <f t="shared" si="26"/>
        <v>0</v>
      </c>
      <c r="BL184" s="14" t="s">
        <v>115</v>
      </c>
      <c r="BM184" s="153" t="s">
        <v>405</v>
      </c>
    </row>
    <row r="185" spans="1:65" s="2" customFormat="1" ht="24.15" customHeight="1">
      <c r="A185" s="26"/>
      <c r="B185" s="142"/>
      <c r="C185" s="156" t="s">
        <v>406</v>
      </c>
      <c r="D185" s="156" t="s">
        <v>117</v>
      </c>
      <c r="E185" s="157" t="s">
        <v>407</v>
      </c>
      <c r="F185" s="158" t="s">
        <v>408</v>
      </c>
      <c r="G185" s="159" t="s">
        <v>140</v>
      </c>
      <c r="H185" s="160">
        <v>3</v>
      </c>
      <c r="I185" s="160"/>
      <c r="J185" s="160"/>
      <c r="K185" s="161"/>
      <c r="L185" s="162"/>
      <c r="M185" s="163" t="s">
        <v>1</v>
      </c>
      <c r="N185" s="164" t="s">
        <v>35</v>
      </c>
      <c r="O185" s="151">
        <v>0</v>
      </c>
      <c r="P185" s="151">
        <f t="shared" si="18"/>
        <v>0</v>
      </c>
      <c r="Q185" s="151">
        <v>8.9999999999999998E-4</v>
      </c>
      <c r="R185" s="151">
        <f t="shared" si="19"/>
        <v>2.7000000000000001E-3</v>
      </c>
      <c r="S185" s="151">
        <v>0</v>
      </c>
      <c r="T185" s="152">
        <f t="shared" si="20"/>
        <v>0</v>
      </c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R185" s="153" t="s">
        <v>119</v>
      </c>
      <c r="AT185" s="153" t="s">
        <v>117</v>
      </c>
      <c r="AU185" s="153" t="s">
        <v>107</v>
      </c>
      <c r="AY185" s="14" t="s">
        <v>108</v>
      </c>
      <c r="BE185" s="154">
        <f t="shared" si="21"/>
        <v>0</v>
      </c>
      <c r="BF185" s="154">
        <f t="shared" si="22"/>
        <v>0</v>
      </c>
      <c r="BG185" s="154">
        <f t="shared" si="23"/>
        <v>0</v>
      </c>
      <c r="BH185" s="154">
        <f t="shared" si="24"/>
        <v>0</v>
      </c>
      <c r="BI185" s="154">
        <f t="shared" si="25"/>
        <v>0</v>
      </c>
      <c r="BJ185" s="14" t="s">
        <v>107</v>
      </c>
      <c r="BK185" s="155">
        <f t="shared" si="26"/>
        <v>0</v>
      </c>
      <c r="BL185" s="14" t="s">
        <v>115</v>
      </c>
      <c r="BM185" s="153" t="s">
        <v>409</v>
      </c>
    </row>
    <row r="186" spans="1:65" s="2" customFormat="1" ht="33" customHeight="1">
      <c r="A186" s="26"/>
      <c r="B186" s="142"/>
      <c r="C186" s="143" t="s">
        <v>410</v>
      </c>
      <c r="D186" s="143" t="s">
        <v>111</v>
      </c>
      <c r="E186" s="144" t="s">
        <v>411</v>
      </c>
      <c r="F186" s="145" t="s">
        <v>412</v>
      </c>
      <c r="G186" s="146" t="s">
        <v>140</v>
      </c>
      <c r="H186" s="147">
        <v>1</v>
      </c>
      <c r="I186" s="147"/>
      <c r="J186" s="147"/>
      <c r="K186" s="148"/>
      <c r="L186" s="27"/>
      <c r="M186" s="149" t="s">
        <v>1</v>
      </c>
      <c r="N186" s="150" t="s">
        <v>35</v>
      </c>
      <c r="O186" s="151">
        <v>0.90222999999999998</v>
      </c>
      <c r="P186" s="151">
        <f t="shared" si="18"/>
        <v>0.90222999999999998</v>
      </c>
      <c r="Q186" s="151">
        <v>7.1775959999999998E-4</v>
      </c>
      <c r="R186" s="151">
        <f t="shared" si="19"/>
        <v>7.1775959999999998E-4</v>
      </c>
      <c r="S186" s="151">
        <v>0</v>
      </c>
      <c r="T186" s="152">
        <f t="shared" si="20"/>
        <v>0</v>
      </c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R186" s="153" t="s">
        <v>115</v>
      </c>
      <c r="AT186" s="153" t="s">
        <v>111</v>
      </c>
      <c r="AU186" s="153" t="s">
        <v>107</v>
      </c>
      <c r="AY186" s="14" t="s">
        <v>108</v>
      </c>
      <c r="BE186" s="154">
        <f t="shared" si="21"/>
        <v>0</v>
      </c>
      <c r="BF186" s="154">
        <f t="shared" si="22"/>
        <v>0</v>
      </c>
      <c r="BG186" s="154">
        <f t="shared" si="23"/>
        <v>0</v>
      </c>
      <c r="BH186" s="154">
        <f t="shared" si="24"/>
        <v>0</v>
      </c>
      <c r="BI186" s="154">
        <f t="shared" si="25"/>
        <v>0</v>
      </c>
      <c r="BJ186" s="14" t="s">
        <v>107</v>
      </c>
      <c r="BK186" s="155">
        <f t="shared" si="26"/>
        <v>0</v>
      </c>
      <c r="BL186" s="14" t="s">
        <v>115</v>
      </c>
      <c r="BM186" s="153" t="s">
        <v>413</v>
      </c>
    </row>
    <row r="187" spans="1:65" s="2" customFormat="1" ht="16.5" customHeight="1">
      <c r="A187" s="26"/>
      <c r="B187" s="142"/>
      <c r="C187" s="156" t="s">
        <v>414</v>
      </c>
      <c r="D187" s="156" t="s">
        <v>117</v>
      </c>
      <c r="E187" s="157" t="s">
        <v>415</v>
      </c>
      <c r="F187" s="158" t="s">
        <v>416</v>
      </c>
      <c r="G187" s="159" t="s">
        <v>140</v>
      </c>
      <c r="H187" s="160">
        <v>1</v>
      </c>
      <c r="I187" s="160"/>
      <c r="J187" s="160"/>
      <c r="K187" s="161"/>
      <c r="L187" s="162"/>
      <c r="M187" s="163" t="s">
        <v>1</v>
      </c>
      <c r="N187" s="164" t="s">
        <v>35</v>
      </c>
      <c r="O187" s="151">
        <v>0</v>
      </c>
      <c r="P187" s="151">
        <f t="shared" si="18"/>
        <v>0</v>
      </c>
      <c r="Q187" s="151">
        <v>2.65E-3</v>
      </c>
      <c r="R187" s="151">
        <f t="shared" si="19"/>
        <v>2.65E-3</v>
      </c>
      <c r="S187" s="151">
        <v>0</v>
      </c>
      <c r="T187" s="152">
        <f t="shared" si="20"/>
        <v>0</v>
      </c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R187" s="153" t="s">
        <v>119</v>
      </c>
      <c r="AT187" s="153" t="s">
        <v>117</v>
      </c>
      <c r="AU187" s="153" t="s">
        <v>107</v>
      </c>
      <c r="AY187" s="14" t="s">
        <v>108</v>
      </c>
      <c r="BE187" s="154">
        <f t="shared" si="21"/>
        <v>0</v>
      </c>
      <c r="BF187" s="154">
        <f t="shared" si="22"/>
        <v>0</v>
      </c>
      <c r="BG187" s="154">
        <f t="shared" si="23"/>
        <v>0</v>
      </c>
      <c r="BH187" s="154">
        <f t="shared" si="24"/>
        <v>0</v>
      </c>
      <c r="BI187" s="154">
        <f t="shared" si="25"/>
        <v>0</v>
      </c>
      <c r="BJ187" s="14" t="s">
        <v>107</v>
      </c>
      <c r="BK187" s="155">
        <f t="shared" si="26"/>
        <v>0</v>
      </c>
      <c r="BL187" s="14" t="s">
        <v>115</v>
      </c>
      <c r="BM187" s="153" t="s">
        <v>417</v>
      </c>
    </row>
    <row r="188" spans="1:65" s="2" customFormat="1" ht="24.15" customHeight="1">
      <c r="A188" s="26"/>
      <c r="B188" s="142"/>
      <c r="C188" s="143" t="s">
        <v>418</v>
      </c>
      <c r="D188" s="143" t="s">
        <v>111</v>
      </c>
      <c r="E188" s="144" t="s">
        <v>419</v>
      </c>
      <c r="F188" s="145" t="s">
        <v>420</v>
      </c>
      <c r="G188" s="146" t="s">
        <v>140</v>
      </c>
      <c r="H188" s="147">
        <v>3</v>
      </c>
      <c r="I188" s="147"/>
      <c r="J188" s="147"/>
      <c r="K188" s="148"/>
      <c r="L188" s="27"/>
      <c r="M188" s="149" t="s">
        <v>1</v>
      </c>
      <c r="N188" s="150" t="s">
        <v>35</v>
      </c>
      <c r="O188" s="151">
        <v>2.36469</v>
      </c>
      <c r="P188" s="151">
        <f t="shared" si="18"/>
        <v>7.0940700000000003</v>
      </c>
      <c r="Q188" s="151">
        <v>6.6063999999999999E-4</v>
      </c>
      <c r="R188" s="151">
        <f t="shared" si="19"/>
        <v>1.9819199999999999E-3</v>
      </c>
      <c r="S188" s="151">
        <v>0</v>
      </c>
      <c r="T188" s="152">
        <f t="shared" si="20"/>
        <v>0</v>
      </c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R188" s="153" t="s">
        <v>115</v>
      </c>
      <c r="AT188" s="153" t="s">
        <v>111</v>
      </c>
      <c r="AU188" s="153" t="s">
        <v>107</v>
      </c>
      <c r="AY188" s="14" t="s">
        <v>108</v>
      </c>
      <c r="BE188" s="154">
        <f t="shared" si="21"/>
        <v>0</v>
      </c>
      <c r="BF188" s="154">
        <f t="shared" si="22"/>
        <v>0</v>
      </c>
      <c r="BG188" s="154">
        <f t="shared" si="23"/>
        <v>0</v>
      </c>
      <c r="BH188" s="154">
        <f t="shared" si="24"/>
        <v>0</v>
      </c>
      <c r="BI188" s="154">
        <f t="shared" si="25"/>
        <v>0</v>
      </c>
      <c r="BJ188" s="14" t="s">
        <v>107</v>
      </c>
      <c r="BK188" s="155">
        <f t="shared" si="26"/>
        <v>0</v>
      </c>
      <c r="BL188" s="14" t="s">
        <v>115</v>
      </c>
      <c r="BM188" s="153" t="s">
        <v>421</v>
      </c>
    </row>
    <row r="189" spans="1:65" s="2" customFormat="1" ht="24.15" customHeight="1">
      <c r="A189" s="26"/>
      <c r="B189" s="142"/>
      <c r="C189" s="156" t="s">
        <v>422</v>
      </c>
      <c r="D189" s="156" t="s">
        <v>117</v>
      </c>
      <c r="E189" s="157" t="s">
        <v>423</v>
      </c>
      <c r="F189" s="158" t="s">
        <v>1034</v>
      </c>
      <c r="G189" s="159" t="s">
        <v>140</v>
      </c>
      <c r="H189" s="160">
        <v>3</v>
      </c>
      <c r="I189" s="160"/>
      <c r="J189" s="160"/>
      <c r="K189" s="161"/>
      <c r="L189" s="162"/>
      <c r="M189" s="163" t="s">
        <v>1</v>
      </c>
      <c r="N189" s="164" t="s">
        <v>35</v>
      </c>
      <c r="O189" s="151">
        <v>0</v>
      </c>
      <c r="P189" s="151">
        <f t="shared" si="18"/>
        <v>0</v>
      </c>
      <c r="Q189" s="151">
        <v>0</v>
      </c>
      <c r="R189" s="151">
        <f t="shared" si="19"/>
        <v>0</v>
      </c>
      <c r="S189" s="151">
        <v>0</v>
      </c>
      <c r="T189" s="152">
        <f t="shared" si="20"/>
        <v>0</v>
      </c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R189" s="153" t="s">
        <v>119</v>
      </c>
      <c r="AT189" s="153" t="s">
        <v>117</v>
      </c>
      <c r="AU189" s="153" t="s">
        <v>107</v>
      </c>
      <c r="AY189" s="14" t="s">
        <v>108</v>
      </c>
      <c r="BE189" s="154">
        <f t="shared" si="21"/>
        <v>0</v>
      </c>
      <c r="BF189" s="154">
        <f t="shared" si="22"/>
        <v>0</v>
      </c>
      <c r="BG189" s="154">
        <f t="shared" si="23"/>
        <v>0</v>
      </c>
      <c r="BH189" s="154">
        <f t="shared" si="24"/>
        <v>0</v>
      </c>
      <c r="BI189" s="154">
        <f t="shared" si="25"/>
        <v>0</v>
      </c>
      <c r="BJ189" s="14" t="s">
        <v>107</v>
      </c>
      <c r="BK189" s="155">
        <f t="shared" si="26"/>
        <v>0</v>
      </c>
      <c r="BL189" s="14" t="s">
        <v>115</v>
      </c>
      <c r="BM189" s="153" t="s">
        <v>424</v>
      </c>
    </row>
    <row r="190" spans="1:65" s="2" customFormat="1" ht="16.5" customHeight="1">
      <c r="A190" s="26"/>
      <c r="B190" s="142"/>
      <c r="C190" s="143" t="s">
        <v>425</v>
      </c>
      <c r="D190" s="143" t="s">
        <v>111</v>
      </c>
      <c r="E190" s="144" t="s">
        <v>426</v>
      </c>
      <c r="F190" s="145" t="s">
        <v>427</v>
      </c>
      <c r="G190" s="146" t="s">
        <v>140</v>
      </c>
      <c r="H190" s="147">
        <v>24</v>
      </c>
      <c r="I190" s="147"/>
      <c r="J190" s="147"/>
      <c r="K190" s="148"/>
      <c r="L190" s="27"/>
      <c r="M190" s="149" t="s">
        <v>1</v>
      </c>
      <c r="N190" s="150" t="s">
        <v>35</v>
      </c>
      <c r="O190" s="151">
        <v>0.16642999999999999</v>
      </c>
      <c r="P190" s="151">
        <f t="shared" si="18"/>
        <v>3.9943200000000001</v>
      </c>
      <c r="Q190" s="151">
        <v>8.0000000000000007E-5</v>
      </c>
      <c r="R190" s="151">
        <f t="shared" si="19"/>
        <v>1.9200000000000003E-3</v>
      </c>
      <c r="S190" s="151">
        <v>0</v>
      </c>
      <c r="T190" s="152">
        <f t="shared" si="20"/>
        <v>0</v>
      </c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R190" s="153" t="s">
        <v>115</v>
      </c>
      <c r="AT190" s="153" t="s">
        <v>111</v>
      </c>
      <c r="AU190" s="153" t="s">
        <v>107</v>
      </c>
      <c r="AY190" s="14" t="s">
        <v>108</v>
      </c>
      <c r="BE190" s="154">
        <f t="shared" si="21"/>
        <v>0</v>
      </c>
      <c r="BF190" s="154">
        <f t="shared" si="22"/>
        <v>0</v>
      </c>
      <c r="BG190" s="154">
        <f t="shared" si="23"/>
        <v>0</v>
      </c>
      <c r="BH190" s="154">
        <f t="shared" si="24"/>
        <v>0</v>
      </c>
      <c r="BI190" s="154">
        <f t="shared" si="25"/>
        <v>0</v>
      </c>
      <c r="BJ190" s="14" t="s">
        <v>107</v>
      </c>
      <c r="BK190" s="155">
        <f t="shared" si="26"/>
        <v>0</v>
      </c>
      <c r="BL190" s="14" t="s">
        <v>115</v>
      </c>
      <c r="BM190" s="153" t="s">
        <v>428</v>
      </c>
    </row>
    <row r="191" spans="1:65" s="2" customFormat="1" ht="24.15" customHeight="1">
      <c r="A191" s="26"/>
      <c r="B191" s="142"/>
      <c r="C191" s="156" t="s">
        <v>429</v>
      </c>
      <c r="D191" s="156" t="s">
        <v>117</v>
      </c>
      <c r="E191" s="157" t="s">
        <v>430</v>
      </c>
      <c r="F191" s="158" t="s">
        <v>1069</v>
      </c>
      <c r="G191" s="159" t="s">
        <v>140</v>
      </c>
      <c r="H191" s="160">
        <v>23</v>
      </c>
      <c r="I191" s="160"/>
      <c r="J191" s="160"/>
      <c r="K191" s="161"/>
      <c r="L191" s="162"/>
      <c r="M191" s="163" t="s">
        <v>1</v>
      </c>
      <c r="N191" s="164" t="s">
        <v>35</v>
      </c>
      <c r="O191" s="151">
        <v>0</v>
      </c>
      <c r="P191" s="151">
        <f t="shared" si="18"/>
        <v>0</v>
      </c>
      <c r="Q191" s="151">
        <v>1.06E-4</v>
      </c>
      <c r="R191" s="151">
        <f t="shared" si="19"/>
        <v>2.4380000000000001E-3</v>
      </c>
      <c r="S191" s="151">
        <v>0</v>
      </c>
      <c r="T191" s="152">
        <f t="shared" si="20"/>
        <v>0</v>
      </c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R191" s="153" t="s">
        <v>119</v>
      </c>
      <c r="AT191" s="153" t="s">
        <v>117</v>
      </c>
      <c r="AU191" s="153" t="s">
        <v>107</v>
      </c>
      <c r="AY191" s="14" t="s">
        <v>108</v>
      </c>
      <c r="BE191" s="154">
        <f t="shared" si="21"/>
        <v>0</v>
      </c>
      <c r="BF191" s="154">
        <f t="shared" si="22"/>
        <v>0</v>
      </c>
      <c r="BG191" s="154">
        <f t="shared" si="23"/>
        <v>0</v>
      </c>
      <c r="BH191" s="154">
        <f t="shared" si="24"/>
        <v>0</v>
      </c>
      <c r="BI191" s="154">
        <f t="shared" si="25"/>
        <v>0</v>
      </c>
      <c r="BJ191" s="14" t="s">
        <v>107</v>
      </c>
      <c r="BK191" s="155">
        <f t="shared" si="26"/>
        <v>0</v>
      </c>
      <c r="BL191" s="14" t="s">
        <v>115</v>
      </c>
      <c r="BM191" s="153" t="s">
        <v>431</v>
      </c>
    </row>
    <row r="192" spans="1:65" s="2" customFormat="1" ht="33" customHeight="1">
      <c r="A192" s="26"/>
      <c r="B192" s="142"/>
      <c r="C192" s="156" t="s">
        <v>432</v>
      </c>
      <c r="D192" s="156" t="s">
        <v>117</v>
      </c>
      <c r="E192" s="157" t="s">
        <v>433</v>
      </c>
      <c r="F192" s="158" t="s">
        <v>1070</v>
      </c>
      <c r="G192" s="159" t="s">
        <v>140</v>
      </c>
      <c r="H192" s="160">
        <v>1</v>
      </c>
      <c r="I192" s="160"/>
      <c r="J192" s="160"/>
      <c r="K192" s="161"/>
      <c r="L192" s="162"/>
      <c r="M192" s="163" t="s">
        <v>1</v>
      </c>
      <c r="N192" s="164" t="s">
        <v>35</v>
      </c>
      <c r="O192" s="151">
        <v>0</v>
      </c>
      <c r="P192" s="151">
        <f t="shared" si="18"/>
        <v>0</v>
      </c>
      <c r="Q192" s="151">
        <v>2.4000000000000001E-4</v>
      </c>
      <c r="R192" s="151">
        <f t="shared" si="19"/>
        <v>2.4000000000000001E-4</v>
      </c>
      <c r="S192" s="151">
        <v>0</v>
      </c>
      <c r="T192" s="152">
        <f t="shared" si="20"/>
        <v>0</v>
      </c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R192" s="153" t="s">
        <v>119</v>
      </c>
      <c r="AT192" s="153" t="s">
        <v>117</v>
      </c>
      <c r="AU192" s="153" t="s">
        <v>107</v>
      </c>
      <c r="AY192" s="14" t="s">
        <v>108</v>
      </c>
      <c r="BE192" s="154">
        <f t="shared" si="21"/>
        <v>0</v>
      </c>
      <c r="BF192" s="154">
        <f t="shared" si="22"/>
        <v>0</v>
      </c>
      <c r="BG192" s="154">
        <f t="shared" si="23"/>
        <v>0</v>
      </c>
      <c r="BH192" s="154">
        <f t="shared" si="24"/>
        <v>0</v>
      </c>
      <c r="BI192" s="154">
        <f t="shared" si="25"/>
        <v>0</v>
      </c>
      <c r="BJ192" s="14" t="s">
        <v>107</v>
      </c>
      <c r="BK192" s="155">
        <f t="shared" si="26"/>
        <v>0</v>
      </c>
      <c r="BL192" s="14" t="s">
        <v>115</v>
      </c>
      <c r="BM192" s="153" t="s">
        <v>434</v>
      </c>
    </row>
    <row r="193" spans="1:65" s="2" customFormat="1" ht="33" customHeight="1">
      <c r="A193" s="26"/>
      <c r="B193" s="142"/>
      <c r="C193" s="143" t="s">
        <v>435</v>
      </c>
      <c r="D193" s="143" t="s">
        <v>111</v>
      </c>
      <c r="E193" s="144" t="s">
        <v>436</v>
      </c>
      <c r="F193" s="145" t="s">
        <v>437</v>
      </c>
      <c r="G193" s="146" t="s">
        <v>140</v>
      </c>
      <c r="H193" s="147">
        <v>9</v>
      </c>
      <c r="I193" s="147"/>
      <c r="J193" s="147"/>
      <c r="K193" s="148"/>
      <c r="L193" s="27"/>
      <c r="M193" s="149" t="s">
        <v>1</v>
      </c>
      <c r="N193" s="150" t="s">
        <v>35</v>
      </c>
      <c r="O193" s="151">
        <v>0.53107000000000004</v>
      </c>
      <c r="P193" s="151">
        <f t="shared" si="18"/>
        <v>4.77963</v>
      </c>
      <c r="Q193" s="151">
        <v>1E-4</v>
      </c>
      <c r="R193" s="151">
        <f t="shared" si="19"/>
        <v>9.0000000000000008E-4</v>
      </c>
      <c r="S193" s="151">
        <v>0</v>
      </c>
      <c r="T193" s="152">
        <f t="shared" si="20"/>
        <v>0</v>
      </c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R193" s="153" t="s">
        <v>115</v>
      </c>
      <c r="AT193" s="153" t="s">
        <v>111</v>
      </c>
      <c r="AU193" s="153" t="s">
        <v>107</v>
      </c>
      <c r="AY193" s="14" t="s">
        <v>108</v>
      </c>
      <c r="BE193" s="154">
        <f t="shared" si="21"/>
        <v>0</v>
      </c>
      <c r="BF193" s="154">
        <f t="shared" si="22"/>
        <v>0</v>
      </c>
      <c r="BG193" s="154">
        <f t="shared" si="23"/>
        <v>0</v>
      </c>
      <c r="BH193" s="154">
        <f t="shared" si="24"/>
        <v>0</v>
      </c>
      <c r="BI193" s="154">
        <f t="shared" si="25"/>
        <v>0</v>
      </c>
      <c r="BJ193" s="14" t="s">
        <v>107</v>
      </c>
      <c r="BK193" s="155">
        <f t="shared" si="26"/>
        <v>0</v>
      </c>
      <c r="BL193" s="14" t="s">
        <v>115</v>
      </c>
      <c r="BM193" s="153" t="s">
        <v>438</v>
      </c>
    </row>
    <row r="194" spans="1:65" s="2" customFormat="1" ht="24.15" customHeight="1">
      <c r="A194" s="26"/>
      <c r="B194" s="142"/>
      <c r="C194" s="156" t="s">
        <v>439</v>
      </c>
      <c r="D194" s="156" t="s">
        <v>117</v>
      </c>
      <c r="E194" s="157" t="s">
        <v>440</v>
      </c>
      <c r="F194" s="158" t="s">
        <v>1035</v>
      </c>
      <c r="G194" s="159" t="s">
        <v>140</v>
      </c>
      <c r="H194" s="160">
        <v>2</v>
      </c>
      <c r="I194" s="160"/>
      <c r="J194" s="160"/>
      <c r="K194" s="161"/>
      <c r="L194" s="162"/>
      <c r="M194" s="163" t="s">
        <v>1</v>
      </c>
      <c r="N194" s="164" t="s">
        <v>35</v>
      </c>
      <c r="O194" s="151">
        <v>0</v>
      </c>
      <c r="P194" s="151">
        <f t="shared" si="18"/>
        <v>0</v>
      </c>
      <c r="Q194" s="151">
        <v>2E-3</v>
      </c>
      <c r="R194" s="151">
        <f t="shared" si="19"/>
        <v>4.0000000000000001E-3</v>
      </c>
      <c r="S194" s="151">
        <v>0</v>
      </c>
      <c r="T194" s="152">
        <f t="shared" si="20"/>
        <v>0</v>
      </c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R194" s="153" t="s">
        <v>119</v>
      </c>
      <c r="AT194" s="153" t="s">
        <v>117</v>
      </c>
      <c r="AU194" s="153" t="s">
        <v>107</v>
      </c>
      <c r="AY194" s="14" t="s">
        <v>108</v>
      </c>
      <c r="BE194" s="154">
        <f t="shared" si="21"/>
        <v>0</v>
      </c>
      <c r="BF194" s="154">
        <f t="shared" si="22"/>
        <v>0</v>
      </c>
      <c r="BG194" s="154">
        <f t="shared" si="23"/>
        <v>0</v>
      </c>
      <c r="BH194" s="154">
        <f t="shared" si="24"/>
        <v>0</v>
      </c>
      <c r="BI194" s="154">
        <f t="shared" si="25"/>
        <v>0</v>
      </c>
      <c r="BJ194" s="14" t="s">
        <v>107</v>
      </c>
      <c r="BK194" s="155">
        <f t="shared" si="26"/>
        <v>0</v>
      </c>
      <c r="BL194" s="14" t="s">
        <v>115</v>
      </c>
      <c r="BM194" s="153" t="s">
        <v>441</v>
      </c>
    </row>
    <row r="195" spans="1:65" s="2" customFormat="1" ht="24.15" customHeight="1">
      <c r="A195" s="26"/>
      <c r="B195" s="142"/>
      <c r="C195" s="156" t="s">
        <v>442</v>
      </c>
      <c r="D195" s="156" t="s">
        <v>117</v>
      </c>
      <c r="E195" s="157" t="s">
        <v>443</v>
      </c>
      <c r="F195" s="158" t="s">
        <v>1036</v>
      </c>
      <c r="G195" s="159" t="s">
        <v>140</v>
      </c>
      <c r="H195" s="160">
        <v>1</v>
      </c>
      <c r="I195" s="160"/>
      <c r="J195" s="160"/>
      <c r="K195" s="161"/>
      <c r="L195" s="162"/>
      <c r="M195" s="163" t="s">
        <v>1</v>
      </c>
      <c r="N195" s="164" t="s">
        <v>35</v>
      </c>
      <c r="O195" s="151">
        <v>0</v>
      </c>
      <c r="P195" s="151">
        <f t="shared" si="18"/>
        <v>0</v>
      </c>
      <c r="Q195" s="151">
        <v>1.2999999999999999E-3</v>
      </c>
      <c r="R195" s="151">
        <f t="shared" si="19"/>
        <v>1.2999999999999999E-3</v>
      </c>
      <c r="S195" s="151">
        <v>0</v>
      </c>
      <c r="T195" s="152">
        <f t="shared" si="20"/>
        <v>0</v>
      </c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R195" s="153" t="s">
        <v>119</v>
      </c>
      <c r="AT195" s="153" t="s">
        <v>117</v>
      </c>
      <c r="AU195" s="153" t="s">
        <v>107</v>
      </c>
      <c r="AY195" s="14" t="s">
        <v>108</v>
      </c>
      <c r="BE195" s="154">
        <f t="shared" si="21"/>
        <v>0</v>
      </c>
      <c r="BF195" s="154">
        <f t="shared" si="22"/>
        <v>0</v>
      </c>
      <c r="BG195" s="154">
        <f t="shared" si="23"/>
        <v>0</v>
      </c>
      <c r="BH195" s="154">
        <f t="shared" si="24"/>
        <v>0</v>
      </c>
      <c r="BI195" s="154">
        <f t="shared" si="25"/>
        <v>0</v>
      </c>
      <c r="BJ195" s="14" t="s">
        <v>107</v>
      </c>
      <c r="BK195" s="155">
        <f t="shared" si="26"/>
        <v>0</v>
      </c>
      <c r="BL195" s="14" t="s">
        <v>115</v>
      </c>
      <c r="BM195" s="153" t="s">
        <v>444</v>
      </c>
    </row>
    <row r="196" spans="1:65" s="2" customFormat="1" ht="24.15" customHeight="1">
      <c r="A196" s="26"/>
      <c r="B196" s="142"/>
      <c r="C196" s="156" t="s">
        <v>445</v>
      </c>
      <c r="D196" s="156" t="s">
        <v>117</v>
      </c>
      <c r="E196" s="157" t="s">
        <v>446</v>
      </c>
      <c r="F196" s="158" t="s">
        <v>447</v>
      </c>
      <c r="G196" s="159" t="s">
        <v>140</v>
      </c>
      <c r="H196" s="160">
        <v>6</v>
      </c>
      <c r="I196" s="160"/>
      <c r="J196" s="160"/>
      <c r="K196" s="161"/>
      <c r="L196" s="162"/>
      <c r="M196" s="163" t="s">
        <v>1</v>
      </c>
      <c r="N196" s="164" t="s">
        <v>35</v>
      </c>
      <c r="O196" s="151">
        <v>0</v>
      </c>
      <c r="P196" s="151">
        <f t="shared" si="18"/>
        <v>0</v>
      </c>
      <c r="Q196" s="151">
        <v>0</v>
      </c>
      <c r="R196" s="151">
        <f t="shared" si="19"/>
        <v>0</v>
      </c>
      <c r="S196" s="151">
        <v>0</v>
      </c>
      <c r="T196" s="152">
        <f t="shared" si="20"/>
        <v>0</v>
      </c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R196" s="153" t="s">
        <v>119</v>
      </c>
      <c r="AT196" s="153" t="s">
        <v>117</v>
      </c>
      <c r="AU196" s="153" t="s">
        <v>107</v>
      </c>
      <c r="AY196" s="14" t="s">
        <v>108</v>
      </c>
      <c r="BE196" s="154">
        <f t="shared" si="21"/>
        <v>0</v>
      </c>
      <c r="BF196" s="154">
        <f t="shared" si="22"/>
        <v>0</v>
      </c>
      <c r="BG196" s="154">
        <f t="shared" si="23"/>
        <v>0</v>
      </c>
      <c r="BH196" s="154">
        <f t="shared" si="24"/>
        <v>0</v>
      </c>
      <c r="BI196" s="154">
        <f t="shared" si="25"/>
        <v>0</v>
      </c>
      <c r="BJ196" s="14" t="s">
        <v>107</v>
      </c>
      <c r="BK196" s="155">
        <f t="shared" si="26"/>
        <v>0</v>
      </c>
      <c r="BL196" s="14" t="s">
        <v>115</v>
      </c>
      <c r="BM196" s="153" t="s">
        <v>448</v>
      </c>
    </row>
    <row r="197" spans="1:65" s="2" customFormat="1" ht="16.5" customHeight="1">
      <c r="A197" s="26"/>
      <c r="B197" s="142"/>
      <c r="C197" s="143" t="s">
        <v>449</v>
      </c>
      <c r="D197" s="143" t="s">
        <v>111</v>
      </c>
      <c r="E197" s="144" t="s">
        <v>450</v>
      </c>
      <c r="F197" s="145" t="s">
        <v>451</v>
      </c>
      <c r="G197" s="146" t="s">
        <v>140</v>
      </c>
      <c r="H197" s="147">
        <v>1</v>
      </c>
      <c r="I197" s="147"/>
      <c r="J197" s="147"/>
      <c r="K197" s="148"/>
      <c r="L197" s="27"/>
      <c r="M197" s="149" t="s">
        <v>1</v>
      </c>
      <c r="N197" s="150" t="s">
        <v>35</v>
      </c>
      <c r="O197" s="151">
        <v>0.90075000000000005</v>
      </c>
      <c r="P197" s="151">
        <f t="shared" si="18"/>
        <v>0.90075000000000005</v>
      </c>
      <c r="Q197" s="151">
        <v>4.1999999999999996E-6</v>
      </c>
      <c r="R197" s="151">
        <f t="shared" si="19"/>
        <v>4.1999999999999996E-6</v>
      </c>
      <c r="S197" s="151">
        <v>0</v>
      </c>
      <c r="T197" s="152">
        <f t="shared" si="20"/>
        <v>0</v>
      </c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R197" s="153" t="s">
        <v>115</v>
      </c>
      <c r="AT197" s="153" t="s">
        <v>111</v>
      </c>
      <c r="AU197" s="153" t="s">
        <v>107</v>
      </c>
      <c r="AY197" s="14" t="s">
        <v>108</v>
      </c>
      <c r="BE197" s="154">
        <f t="shared" si="21"/>
        <v>0</v>
      </c>
      <c r="BF197" s="154">
        <f t="shared" si="22"/>
        <v>0</v>
      </c>
      <c r="BG197" s="154">
        <f t="shared" si="23"/>
        <v>0</v>
      </c>
      <c r="BH197" s="154">
        <f t="shared" si="24"/>
        <v>0</v>
      </c>
      <c r="BI197" s="154">
        <f t="shared" si="25"/>
        <v>0</v>
      </c>
      <c r="BJ197" s="14" t="s">
        <v>107</v>
      </c>
      <c r="BK197" s="155">
        <f t="shared" si="26"/>
        <v>0</v>
      </c>
      <c r="BL197" s="14" t="s">
        <v>115</v>
      </c>
      <c r="BM197" s="153" t="s">
        <v>452</v>
      </c>
    </row>
    <row r="198" spans="1:65" s="2" customFormat="1" ht="16.5" customHeight="1">
      <c r="A198" s="26"/>
      <c r="B198" s="142"/>
      <c r="C198" s="156" t="s">
        <v>453</v>
      </c>
      <c r="D198" s="156" t="s">
        <v>117</v>
      </c>
      <c r="E198" s="157" t="s">
        <v>454</v>
      </c>
      <c r="F198" s="158" t="s">
        <v>1037</v>
      </c>
      <c r="G198" s="159" t="s">
        <v>140</v>
      </c>
      <c r="H198" s="160">
        <v>1</v>
      </c>
      <c r="I198" s="160"/>
      <c r="J198" s="160"/>
      <c r="K198" s="161"/>
      <c r="L198" s="162"/>
      <c r="M198" s="163" t="s">
        <v>1</v>
      </c>
      <c r="N198" s="164" t="s">
        <v>35</v>
      </c>
      <c r="O198" s="151">
        <v>0</v>
      </c>
      <c r="P198" s="151">
        <f t="shared" si="18"/>
        <v>0</v>
      </c>
      <c r="Q198" s="151">
        <v>0</v>
      </c>
      <c r="R198" s="151">
        <f t="shared" si="19"/>
        <v>0</v>
      </c>
      <c r="S198" s="151">
        <v>0</v>
      </c>
      <c r="T198" s="152">
        <f t="shared" si="20"/>
        <v>0</v>
      </c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R198" s="153" t="s">
        <v>119</v>
      </c>
      <c r="AT198" s="153" t="s">
        <v>117</v>
      </c>
      <c r="AU198" s="153" t="s">
        <v>107</v>
      </c>
      <c r="AY198" s="14" t="s">
        <v>108</v>
      </c>
      <c r="BE198" s="154">
        <f t="shared" si="21"/>
        <v>0</v>
      </c>
      <c r="BF198" s="154">
        <f t="shared" si="22"/>
        <v>0</v>
      </c>
      <c r="BG198" s="154">
        <f t="shared" si="23"/>
        <v>0</v>
      </c>
      <c r="BH198" s="154">
        <f t="shared" si="24"/>
        <v>0</v>
      </c>
      <c r="BI198" s="154">
        <f t="shared" si="25"/>
        <v>0</v>
      </c>
      <c r="BJ198" s="14" t="s">
        <v>107</v>
      </c>
      <c r="BK198" s="155">
        <f t="shared" si="26"/>
        <v>0</v>
      </c>
      <c r="BL198" s="14" t="s">
        <v>115</v>
      </c>
      <c r="BM198" s="153" t="s">
        <v>455</v>
      </c>
    </row>
    <row r="199" spans="1:65" s="2" customFormat="1" ht="24.15" customHeight="1">
      <c r="A199" s="26"/>
      <c r="B199" s="142"/>
      <c r="C199" s="143" t="s">
        <v>456</v>
      </c>
      <c r="D199" s="143" t="s">
        <v>111</v>
      </c>
      <c r="E199" s="144" t="s">
        <v>457</v>
      </c>
      <c r="F199" s="145" t="s">
        <v>458</v>
      </c>
      <c r="G199" s="146" t="s">
        <v>140</v>
      </c>
      <c r="H199" s="147">
        <v>8</v>
      </c>
      <c r="I199" s="147"/>
      <c r="J199" s="147"/>
      <c r="K199" s="148"/>
      <c r="L199" s="27"/>
      <c r="M199" s="149" t="s">
        <v>1</v>
      </c>
      <c r="N199" s="150" t="s">
        <v>35</v>
      </c>
      <c r="O199" s="151">
        <v>0.39016000000000001</v>
      </c>
      <c r="P199" s="151">
        <f t="shared" si="18"/>
        <v>3.1212800000000001</v>
      </c>
      <c r="Q199" s="151">
        <v>0</v>
      </c>
      <c r="R199" s="151">
        <f t="shared" si="19"/>
        <v>0</v>
      </c>
      <c r="S199" s="151">
        <v>0</v>
      </c>
      <c r="T199" s="152">
        <f t="shared" si="20"/>
        <v>0</v>
      </c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R199" s="153" t="s">
        <v>115</v>
      </c>
      <c r="AT199" s="153" t="s">
        <v>111</v>
      </c>
      <c r="AU199" s="153" t="s">
        <v>107</v>
      </c>
      <c r="AY199" s="14" t="s">
        <v>108</v>
      </c>
      <c r="BE199" s="154">
        <f t="shared" si="21"/>
        <v>0</v>
      </c>
      <c r="BF199" s="154">
        <f t="shared" si="22"/>
        <v>0</v>
      </c>
      <c r="BG199" s="154">
        <f t="shared" si="23"/>
        <v>0</v>
      </c>
      <c r="BH199" s="154">
        <f t="shared" si="24"/>
        <v>0</v>
      </c>
      <c r="BI199" s="154">
        <f t="shared" si="25"/>
        <v>0</v>
      </c>
      <c r="BJ199" s="14" t="s">
        <v>107</v>
      </c>
      <c r="BK199" s="155">
        <f t="shared" si="26"/>
        <v>0</v>
      </c>
      <c r="BL199" s="14" t="s">
        <v>115</v>
      </c>
      <c r="BM199" s="153" t="s">
        <v>459</v>
      </c>
    </row>
    <row r="200" spans="1:65" s="2" customFormat="1" ht="24.15" customHeight="1">
      <c r="A200" s="26"/>
      <c r="B200" s="142"/>
      <c r="C200" s="156" t="s">
        <v>460</v>
      </c>
      <c r="D200" s="156" t="s">
        <v>117</v>
      </c>
      <c r="E200" s="157" t="s">
        <v>461</v>
      </c>
      <c r="F200" s="158" t="s">
        <v>1038</v>
      </c>
      <c r="G200" s="159" t="s">
        <v>140</v>
      </c>
      <c r="H200" s="160">
        <v>8</v>
      </c>
      <c r="I200" s="160"/>
      <c r="J200" s="160"/>
      <c r="K200" s="161"/>
      <c r="L200" s="162"/>
      <c r="M200" s="163" t="s">
        <v>1</v>
      </c>
      <c r="N200" s="164" t="s">
        <v>35</v>
      </c>
      <c r="O200" s="151">
        <v>0</v>
      </c>
      <c r="P200" s="151">
        <f t="shared" si="18"/>
        <v>0</v>
      </c>
      <c r="Q200" s="151">
        <v>2.9070000000000002E-4</v>
      </c>
      <c r="R200" s="151">
        <f t="shared" si="19"/>
        <v>2.3256000000000001E-3</v>
      </c>
      <c r="S200" s="151">
        <v>0</v>
      </c>
      <c r="T200" s="152">
        <f t="shared" si="20"/>
        <v>0</v>
      </c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R200" s="153" t="s">
        <v>119</v>
      </c>
      <c r="AT200" s="153" t="s">
        <v>117</v>
      </c>
      <c r="AU200" s="153" t="s">
        <v>107</v>
      </c>
      <c r="AY200" s="14" t="s">
        <v>108</v>
      </c>
      <c r="BE200" s="154">
        <f t="shared" si="21"/>
        <v>0</v>
      </c>
      <c r="BF200" s="154">
        <f t="shared" si="22"/>
        <v>0</v>
      </c>
      <c r="BG200" s="154">
        <f t="shared" si="23"/>
        <v>0</v>
      </c>
      <c r="BH200" s="154">
        <f t="shared" si="24"/>
        <v>0</v>
      </c>
      <c r="BI200" s="154">
        <f t="shared" si="25"/>
        <v>0</v>
      </c>
      <c r="BJ200" s="14" t="s">
        <v>107</v>
      </c>
      <c r="BK200" s="155">
        <f t="shared" si="26"/>
        <v>0</v>
      </c>
      <c r="BL200" s="14" t="s">
        <v>115</v>
      </c>
      <c r="BM200" s="153" t="s">
        <v>462</v>
      </c>
    </row>
    <row r="201" spans="1:65" s="2" customFormat="1" ht="33" customHeight="1">
      <c r="A201" s="26"/>
      <c r="B201" s="142"/>
      <c r="C201" s="143" t="s">
        <v>463</v>
      </c>
      <c r="D201" s="143" t="s">
        <v>111</v>
      </c>
      <c r="E201" s="144" t="s">
        <v>464</v>
      </c>
      <c r="F201" s="145" t="s">
        <v>465</v>
      </c>
      <c r="G201" s="146" t="s">
        <v>140</v>
      </c>
      <c r="H201" s="147">
        <v>1</v>
      </c>
      <c r="I201" s="147"/>
      <c r="J201" s="147"/>
      <c r="K201" s="148"/>
      <c r="L201" s="27"/>
      <c r="M201" s="149" t="s">
        <v>1</v>
      </c>
      <c r="N201" s="150" t="s">
        <v>35</v>
      </c>
      <c r="O201" s="151">
        <v>0.51827000000000001</v>
      </c>
      <c r="P201" s="151">
        <f t="shared" si="18"/>
        <v>0.51827000000000001</v>
      </c>
      <c r="Q201" s="151">
        <v>1.2E-5</v>
      </c>
      <c r="R201" s="151">
        <f t="shared" si="19"/>
        <v>1.2E-5</v>
      </c>
      <c r="S201" s="151">
        <v>0</v>
      </c>
      <c r="T201" s="152">
        <f t="shared" si="20"/>
        <v>0</v>
      </c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R201" s="153" t="s">
        <v>115</v>
      </c>
      <c r="AT201" s="153" t="s">
        <v>111</v>
      </c>
      <c r="AU201" s="153" t="s">
        <v>107</v>
      </c>
      <c r="AY201" s="14" t="s">
        <v>108</v>
      </c>
      <c r="BE201" s="154">
        <f t="shared" si="21"/>
        <v>0</v>
      </c>
      <c r="BF201" s="154">
        <f t="shared" si="22"/>
        <v>0</v>
      </c>
      <c r="BG201" s="154">
        <f t="shared" si="23"/>
        <v>0</v>
      </c>
      <c r="BH201" s="154">
        <f t="shared" si="24"/>
        <v>0</v>
      </c>
      <c r="BI201" s="154">
        <f t="shared" si="25"/>
        <v>0</v>
      </c>
      <c r="BJ201" s="14" t="s">
        <v>107</v>
      </c>
      <c r="BK201" s="155">
        <f t="shared" si="26"/>
        <v>0</v>
      </c>
      <c r="BL201" s="14" t="s">
        <v>115</v>
      </c>
      <c r="BM201" s="153" t="s">
        <v>466</v>
      </c>
    </row>
    <row r="202" spans="1:65" s="2" customFormat="1" ht="24.15" customHeight="1">
      <c r="A202" s="26"/>
      <c r="B202" s="142"/>
      <c r="C202" s="156" t="s">
        <v>467</v>
      </c>
      <c r="D202" s="156" t="s">
        <v>117</v>
      </c>
      <c r="E202" s="157" t="s">
        <v>468</v>
      </c>
      <c r="F202" s="158" t="s">
        <v>469</v>
      </c>
      <c r="G202" s="159" t="s">
        <v>140</v>
      </c>
      <c r="H202" s="160">
        <v>1</v>
      </c>
      <c r="I202" s="160"/>
      <c r="J202" s="160"/>
      <c r="K202" s="161"/>
      <c r="L202" s="162"/>
      <c r="M202" s="163" t="s">
        <v>1</v>
      </c>
      <c r="N202" s="164" t="s">
        <v>35</v>
      </c>
      <c r="O202" s="151">
        <v>0</v>
      </c>
      <c r="P202" s="151">
        <f t="shared" si="18"/>
        <v>0</v>
      </c>
      <c r="Q202" s="151">
        <v>6.4000000000000005E-4</v>
      </c>
      <c r="R202" s="151">
        <f t="shared" si="19"/>
        <v>6.4000000000000005E-4</v>
      </c>
      <c r="S202" s="151">
        <v>0</v>
      </c>
      <c r="T202" s="152">
        <f t="shared" si="20"/>
        <v>0</v>
      </c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R202" s="153" t="s">
        <v>119</v>
      </c>
      <c r="AT202" s="153" t="s">
        <v>117</v>
      </c>
      <c r="AU202" s="153" t="s">
        <v>107</v>
      </c>
      <c r="AY202" s="14" t="s">
        <v>108</v>
      </c>
      <c r="BE202" s="154">
        <f t="shared" si="21"/>
        <v>0</v>
      </c>
      <c r="BF202" s="154">
        <f t="shared" si="22"/>
        <v>0</v>
      </c>
      <c r="BG202" s="154">
        <f t="shared" si="23"/>
        <v>0</v>
      </c>
      <c r="BH202" s="154">
        <f t="shared" si="24"/>
        <v>0</v>
      </c>
      <c r="BI202" s="154">
        <f t="shared" si="25"/>
        <v>0</v>
      </c>
      <c r="BJ202" s="14" t="s">
        <v>107</v>
      </c>
      <c r="BK202" s="155">
        <f t="shared" si="26"/>
        <v>0</v>
      </c>
      <c r="BL202" s="14" t="s">
        <v>115</v>
      </c>
      <c r="BM202" s="153" t="s">
        <v>470</v>
      </c>
    </row>
    <row r="203" spans="1:65" s="2" customFormat="1" ht="33" customHeight="1">
      <c r="A203" s="26"/>
      <c r="B203" s="142"/>
      <c r="C203" s="143" t="s">
        <v>471</v>
      </c>
      <c r="D203" s="143" t="s">
        <v>111</v>
      </c>
      <c r="E203" s="144" t="s">
        <v>472</v>
      </c>
      <c r="F203" s="145" t="s">
        <v>473</v>
      </c>
      <c r="G203" s="146" t="s">
        <v>140</v>
      </c>
      <c r="H203" s="147">
        <v>2</v>
      </c>
      <c r="I203" s="147"/>
      <c r="J203" s="147"/>
      <c r="K203" s="148"/>
      <c r="L203" s="27"/>
      <c r="M203" s="149" t="s">
        <v>1</v>
      </c>
      <c r="N203" s="150" t="s">
        <v>35</v>
      </c>
      <c r="O203" s="151">
        <v>0.56642999999999999</v>
      </c>
      <c r="P203" s="151">
        <f t="shared" si="18"/>
        <v>1.13286</v>
      </c>
      <c r="Q203" s="151">
        <v>0</v>
      </c>
      <c r="R203" s="151">
        <f t="shared" si="19"/>
        <v>0</v>
      </c>
      <c r="S203" s="151">
        <v>0</v>
      </c>
      <c r="T203" s="152">
        <f t="shared" si="20"/>
        <v>0</v>
      </c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R203" s="153" t="s">
        <v>115</v>
      </c>
      <c r="AT203" s="153" t="s">
        <v>111</v>
      </c>
      <c r="AU203" s="153" t="s">
        <v>107</v>
      </c>
      <c r="AY203" s="14" t="s">
        <v>108</v>
      </c>
      <c r="BE203" s="154">
        <f t="shared" si="21"/>
        <v>0</v>
      </c>
      <c r="BF203" s="154">
        <f t="shared" si="22"/>
        <v>0</v>
      </c>
      <c r="BG203" s="154">
        <f t="shared" si="23"/>
        <v>0</v>
      </c>
      <c r="BH203" s="154">
        <f t="shared" si="24"/>
        <v>0</v>
      </c>
      <c r="BI203" s="154">
        <f t="shared" si="25"/>
        <v>0</v>
      </c>
      <c r="BJ203" s="14" t="s">
        <v>107</v>
      </c>
      <c r="BK203" s="155">
        <f t="shared" si="26"/>
        <v>0</v>
      </c>
      <c r="BL203" s="14" t="s">
        <v>115</v>
      </c>
      <c r="BM203" s="153" t="s">
        <v>474</v>
      </c>
    </row>
    <row r="204" spans="1:65" s="2" customFormat="1" ht="24.15" customHeight="1">
      <c r="A204" s="26"/>
      <c r="B204" s="142"/>
      <c r="C204" s="156" t="s">
        <v>475</v>
      </c>
      <c r="D204" s="156" t="s">
        <v>117</v>
      </c>
      <c r="E204" s="157" t="s">
        <v>476</v>
      </c>
      <c r="F204" s="158" t="s">
        <v>477</v>
      </c>
      <c r="G204" s="159" t="s">
        <v>140</v>
      </c>
      <c r="H204" s="160">
        <v>2</v>
      </c>
      <c r="I204" s="160"/>
      <c r="J204" s="160"/>
      <c r="K204" s="161"/>
      <c r="L204" s="162"/>
      <c r="M204" s="163" t="s">
        <v>1</v>
      </c>
      <c r="N204" s="164" t="s">
        <v>35</v>
      </c>
      <c r="O204" s="151">
        <v>0</v>
      </c>
      <c r="P204" s="151">
        <f t="shared" si="18"/>
        <v>0</v>
      </c>
      <c r="Q204" s="151">
        <v>0</v>
      </c>
      <c r="R204" s="151">
        <f t="shared" si="19"/>
        <v>0</v>
      </c>
      <c r="S204" s="151">
        <v>0</v>
      </c>
      <c r="T204" s="152">
        <f t="shared" si="20"/>
        <v>0</v>
      </c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R204" s="153" t="s">
        <v>119</v>
      </c>
      <c r="AT204" s="153" t="s">
        <v>117</v>
      </c>
      <c r="AU204" s="153" t="s">
        <v>107</v>
      </c>
      <c r="AY204" s="14" t="s">
        <v>108</v>
      </c>
      <c r="BE204" s="154">
        <f t="shared" si="21"/>
        <v>0</v>
      </c>
      <c r="BF204" s="154">
        <f t="shared" si="22"/>
        <v>0</v>
      </c>
      <c r="BG204" s="154">
        <f t="shared" si="23"/>
        <v>0</v>
      </c>
      <c r="BH204" s="154">
        <f t="shared" si="24"/>
        <v>0</v>
      </c>
      <c r="BI204" s="154">
        <f t="shared" si="25"/>
        <v>0</v>
      </c>
      <c r="BJ204" s="14" t="s">
        <v>107</v>
      </c>
      <c r="BK204" s="155">
        <f t="shared" si="26"/>
        <v>0</v>
      </c>
      <c r="BL204" s="14" t="s">
        <v>115</v>
      </c>
      <c r="BM204" s="153" t="s">
        <v>478</v>
      </c>
    </row>
    <row r="205" spans="1:65" s="2" customFormat="1" ht="24.15" customHeight="1">
      <c r="A205" s="26"/>
      <c r="B205" s="142"/>
      <c r="C205" s="143" t="s">
        <v>479</v>
      </c>
      <c r="D205" s="143" t="s">
        <v>111</v>
      </c>
      <c r="E205" s="144" t="s">
        <v>480</v>
      </c>
      <c r="F205" s="145" t="s">
        <v>481</v>
      </c>
      <c r="G205" s="146" t="s">
        <v>140</v>
      </c>
      <c r="H205" s="147">
        <v>5</v>
      </c>
      <c r="I205" s="147"/>
      <c r="J205" s="147"/>
      <c r="K205" s="148"/>
      <c r="L205" s="27"/>
      <c r="M205" s="149" t="s">
        <v>1</v>
      </c>
      <c r="N205" s="150" t="s">
        <v>35</v>
      </c>
      <c r="O205" s="151">
        <v>0.52020999999999995</v>
      </c>
      <c r="P205" s="151">
        <f t="shared" si="18"/>
        <v>2.6010499999999999</v>
      </c>
      <c r="Q205" s="151">
        <v>0</v>
      </c>
      <c r="R205" s="151">
        <f t="shared" si="19"/>
        <v>0</v>
      </c>
      <c r="S205" s="151">
        <v>0</v>
      </c>
      <c r="T205" s="152">
        <f t="shared" si="20"/>
        <v>0</v>
      </c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R205" s="153" t="s">
        <v>115</v>
      </c>
      <c r="AT205" s="153" t="s">
        <v>111</v>
      </c>
      <c r="AU205" s="153" t="s">
        <v>107</v>
      </c>
      <c r="AY205" s="14" t="s">
        <v>108</v>
      </c>
      <c r="BE205" s="154">
        <f t="shared" si="21"/>
        <v>0</v>
      </c>
      <c r="BF205" s="154">
        <f t="shared" si="22"/>
        <v>0</v>
      </c>
      <c r="BG205" s="154">
        <f t="shared" si="23"/>
        <v>0</v>
      </c>
      <c r="BH205" s="154">
        <f t="shared" si="24"/>
        <v>0</v>
      </c>
      <c r="BI205" s="154">
        <f t="shared" si="25"/>
        <v>0</v>
      </c>
      <c r="BJ205" s="14" t="s">
        <v>107</v>
      </c>
      <c r="BK205" s="155">
        <f t="shared" si="26"/>
        <v>0</v>
      </c>
      <c r="BL205" s="14" t="s">
        <v>115</v>
      </c>
      <c r="BM205" s="153" t="s">
        <v>482</v>
      </c>
    </row>
    <row r="206" spans="1:65" s="2" customFormat="1" ht="16.5" customHeight="1">
      <c r="A206" s="26"/>
      <c r="B206" s="142"/>
      <c r="C206" s="156" t="s">
        <v>483</v>
      </c>
      <c r="D206" s="156" t="s">
        <v>117</v>
      </c>
      <c r="E206" s="157" t="s">
        <v>484</v>
      </c>
      <c r="F206" s="158" t="s">
        <v>485</v>
      </c>
      <c r="G206" s="159" t="s">
        <v>140</v>
      </c>
      <c r="H206" s="160">
        <v>2</v>
      </c>
      <c r="I206" s="160"/>
      <c r="J206" s="160"/>
      <c r="K206" s="161"/>
      <c r="L206" s="162"/>
      <c r="M206" s="163" t="s">
        <v>1</v>
      </c>
      <c r="N206" s="164" t="s">
        <v>35</v>
      </c>
      <c r="O206" s="151">
        <v>0</v>
      </c>
      <c r="P206" s="151">
        <f t="shared" si="18"/>
        <v>0</v>
      </c>
      <c r="Q206" s="151">
        <v>5.2999999999999998E-4</v>
      </c>
      <c r="R206" s="151">
        <f t="shared" si="19"/>
        <v>1.06E-3</v>
      </c>
      <c r="S206" s="151">
        <v>0</v>
      </c>
      <c r="T206" s="152">
        <f t="shared" si="20"/>
        <v>0</v>
      </c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R206" s="153" t="s">
        <v>119</v>
      </c>
      <c r="AT206" s="153" t="s">
        <v>117</v>
      </c>
      <c r="AU206" s="153" t="s">
        <v>107</v>
      </c>
      <c r="AY206" s="14" t="s">
        <v>108</v>
      </c>
      <c r="BE206" s="154">
        <f t="shared" si="21"/>
        <v>0</v>
      </c>
      <c r="BF206" s="154">
        <f t="shared" si="22"/>
        <v>0</v>
      </c>
      <c r="BG206" s="154">
        <f t="shared" si="23"/>
        <v>0</v>
      </c>
      <c r="BH206" s="154">
        <f t="shared" si="24"/>
        <v>0</v>
      </c>
      <c r="BI206" s="154">
        <f t="shared" si="25"/>
        <v>0</v>
      </c>
      <c r="BJ206" s="14" t="s">
        <v>107</v>
      </c>
      <c r="BK206" s="155">
        <f t="shared" si="26"/>
        <v>0</v>
      </c>
      <c r="BL206" s="14" t="s">
        <v>115</v>
      </c>
      <c r="BM206" s="153" t="s">
        <v>486</v>
      </c>
    </row>
    <row r="207" spans="1:65" s="2" customFormat="1" ht="16.5" customHeight="1">
      <c r="A207" s="26"/>
      <c r="B207" s="142"/>
      <c r="C207" s="156" t="s">
        <v>487</v>
      </c>
      <c r="D207" s="156" t="s">
        <v>117</v>
      </c>
      <c r="E207" s="157" t="s">
        <v>488</v>
      </c>
      <c r="F207" s="158" t="s">
        <v>489</v>
      </c>
      <c r="G207" s="159" t="s">
        <v>140</v>
      </c>
      <c r="H207" s="160">
        <v>3</v>
      </c>
      <c r="I207" s="160"/>
      <c r="J207" s="160"/>
      <c r="K207" s="161"/>
      <c r="L207" s="162"/>
      <c r="M207" s="163" t="s">
        <v>1</v>
      </c>
      <c r="N207" s="164" t="s">
        <v>35</v>
      </c>
      <c r="O207" s="151">
        <v>0</v>
      </c>
      <c r="P207" s="151">
        <f t="shared" si="18"/>
        <v>0</v>
      </c>
      <c r="Q207" s="151">
        <v>2.0000000000000001E-4</v>
      </c>
      <c r="R207" s="151">
        <f t="shared" si="19"/>
        <v>6.0000000000000006E-4</v>
      </c>
      <c r="S207" s="151">
        <v>0</v>
      </c>
      <c r="T207" s="152">
        <f t="shared" si="20"/>
        <v>0</v>
      </c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R207" s="153" t="s">
        <v>119</v>
      </c>
      <c r="AT207" s="153" t="s">
        <v>117</v>
      </c>
      <c r="AU207" s="153" t="s">
        <v>107</v>
      </c>
      <c r="AY207" s="14" t="s">
        <v>108</v>
      </c>
      <c r="BE207" s="154">
        <f t="shared" si="21"/>
        <v>0</v>
      </c>
      <c r="BF207" s="154">
        <f t="shared" si="22"/>
        <v>0</v>
      </c>
      <c r="BG207" s="154">
        <f t="shared" si="23"/>
        <v>0</v>
      </c>
      <c r="BH207" s="154">
        <f t="shared" si="24"/>
        <v>0</v>
      </c>
      <c r="BI207" s="154">
        <f t="shared" si="25"/>
        <v>0</v>
      </c>
      <c r="BJ207" s="14" t="s">
        <v>107</v>
      </c>
      <c r="BK207" s="155">
        <f t="shared" si="26"/>
        <v>0</v>
      </c>
      <c r="BL207" s="14" t="s">
        <v>115</v>
      </c>
      <c r="BM207" s="153" t="s">
        <v>490</v>
      </c>
    </row>
    <row r="208" spans="1:65" s="2" customFormat="1" ht="16.5" customHeight="1">
      <c r="A208" s="26"/>
      <c r="B208" s="142"/>
      <c r="C208" s="143" t="s">
        <v>491</v>
      </c>
      <c r="D208" s="143" t="s">
        <v>111</v>
      </c>
      <c r="E208" s="144" t="s">
        <v>492</v>
      </c>
      <c r="F208" s="145" t="s">
        <v>493</v>
      </c>
      <c r="G208" s="146" t="s">
        <v>140</v>
      </c>
      <c r="H208" s="147">
        <v>2</v>
      </c>
      <c r="I208" s="147"/>
      <c r="J208" s="147"/>
      <c r="K208" s="148"/>
      <c r="L208" s="27"/>
      <c r="M208" s="149" t="s">
        <v>1</v>
      </c>
      <c r="N208" s="150" t="s">
        <v>35</v>
      </c>
      <c r="O208" s="151">
        <v>0</v>
      </c>
      <c r="P208" s="151">
        <f t="shared" si="18"/>
        <v>0</v>
      </c>
      <c r="Q208" s="151">
        <v>0</v>
      </c>
      <c r="R208" s="151">
        <f t="shared" si="19"/>
        <v>0</v>
      </c>
      <c r="S208" s="151">
        <v>0</v>
      </c>
      <c r="T208" s="152">
        <f t="shared" si="20"/>
        <v>0</v>
      </c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R208" s="153" t="s">
        <v>115</v>
      </c>
      <c r="AT208" s="153" t="s">
        <v>111</v>
      </c>
      <c r="AU208" s="153" t="s">
        <v>107</v>
      </c>
      <c r="AY208" s="14" t="s">
        <v>108</v>
      </c>
      <c r="BE208" s="154">
        <f t="shared" si="21"/>
        <v>0</v>
      </c>
      <c r="BF208" s="154">
        <f t="shared" si="22"/>
        <v>0</v>
      </c>
      <c r="BG208" s="154">
        <f t="shared" si="23"/>
        <v>0</v>
      </c>
      <c r="BH208" s="154">
        <f t="shared" si="24"/>
        <v>0</v>
      </c>
      <c r="BI208" s="154">
        <f t="shared" si="25"/>
        <v>0</v>
      </c>
      <c r="BJ208" s="14" t="s">
        <v>107</v>
      </c>
      <c r="BK208" s="155">
        <f t="shared" si="26"/>
        <v>0</v>
      </c>
      <c r="BL208" s="14" t="s">
        <v>115</v>
      </c>
      <c r="BM208" s="153" t="s">
        <v>494</v>
      </c>
    </row>
    <row r="209" spans="1:65" s="2" customFormat="1" ht="21.75" customHeight="1">
      <c r="A209" s="26"/>
      <c r="B209" s="142"/>
      <c r="C209" s="156" t="s">
        <v>495</v>
      </c>
      <c r="D209" s="156" t="s">
        <v>117</v>
      </c>
      <c r="E209" s="157" t="s">
        <v>496</v>
      </c>
      <c r="F209" s="158" t="s">
        <v>1071</v>
      </c>
      <c r="G209" s="159" t="s">
        <v>140</v>
      </c>
      <c r="H209" s="160">
        <v>2</v>
      </c>
      <c r="I209" s="160"/>
      <c r="J209" s="160"/>
      <c r="K209" s="161"/>
      <c r="L209" s="162"/>
      <c r="M209" s="163" t="s">
        <v>1</v>
      </c>
      <c r="N209" s="164" t="s">
        <v>35</v>
      </c>
      <c r="O209" s="151">
        <v>0</v>
      </c>
      <c r="P209" s="151">
        <f t="shared" si="18"/>
        <v>0</v>
      </c>
      <c r="Q209" s="151">
        <v>0</v>
      </c>
      <c r="R209" s="151">
        <f t="shared" si="19"/>
        <v>0</v>
      </c>
      <c r="S209" s="151">
        <v>0</v>
      </c>
      <c r="T209" s="152">
        <f t="shared" si="20"/>
        <v>0</v>
      </c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R209" s="153" t="s">
        <v>119</v>
      </c>
      <c r="AT209" s="153" t="s">
        <v>117</v>
      </c>
      <c r="AU209" s="153" t="s">
        <v>107</v>
      </c>
      <c r="AY209" s="14" t="s">
        <v>108</v>
      </c>
      <c r="BE209" s="154">
        <f t="shared" si="21"/>
        <v>0</v>
      </c>
      <c r="BF209" s="154">
        <f t="shared" si="22"/>
        <v>0</v>
      </c>
      <c r="BG209" s="154">
        <f t="shared" si="23"/>
        <v>0</v>
      </c>
      <c r="BH209" s="154">
        <f t="shared" si="24"/>
        <v>0</v>
      </c>
      <c r="BI209" s="154">
        <f t="shared" si="25"/>
        <v>0</v>
      </c>
      <c r="BJ209" s="14" t="s">
        <v>107</v>
      </c>
      <c r="BK209" s="155">
        <f t="shared" si="26"/>
        <v>0</v>
      </c>
      <c r="BL209" s="14" t="s">
        <v>115</v>
      </c>
      <c r="BM209" s="153" t="s">
        <v>497</v>
      </c>
    </row>
    <row r="210" spans="1:65" s="12" customFormat="1" ht="22.75" customHeight="1">
      <c r="B210" s="130"/>
      <c r="D210" s="131" t="s">
        <v>68</v>
      </c>
      <c r="E210" s="140" t="s">
        <v>498</v>
      </c>
      <c r="F210" s="140" t="s">
        <v>499</v>
      </c>
      <c r="J210" s="141"/>
      <c r="L210" s="130"/>
      <c r="M210" s="134"/>
      <c r="N210" s="135"/>
      <c r="O210" s="135"/>
      <c r="P210" s="136">
        <f>SUM(P211:P212)</f>
        <v>4.2214</v>
      </c>
      <c r="Q210" s="135"/>
      <c r="R210" s="136">
        <f>SUM(R211:R212)</f>
        <v>7.2854099999999998E-4</v>
      </c>
      <c r="S210" s="135"/>
      <c r="T210" s="137">
        <f>SUM(T211:T212)</f>
        <v>0</v>
      </c>
      <c r="AR210" s="131" t="s">
        <v>107</v>
      </c>
      <c r="AT210" s="138" t="s">
        <v>68</v>
      </c>
      <c r="AU210" s="138" t="s">
        <v>77</v>
      </c>
      <c r="AY210" s="131" t="s">
        <v>108</v>
      </c>
      <c r="BK210" s="139">
        <f>SUM(BK211:BK212)</f>
        <v>0</v>
      </c>
    </row>
    <row r="211" spans="1:65" s="2" customFormat="1" ht="24.15" customHeight="1">
      <c r="A211" s="26"/>
      <c r="B211" s="142"/>
      <c r="C211" s="143" t="s">
        <v>500</v>
      </c>
      <c r="D211" s="143" t="s">
        <v>111</v>
      </c>
      <c r="E211" s="144" t="s">
        <v>501</v>
      </c>
      <c r="F211" s="145" t="s">
        <v>502</v>
      </c>
      <c r="G211" s="146" t="s">
        <v>503</v>
      </c>
      <c r="H211" s="147">
        <v>10</v>
      </c>
      <c r="I211" s="147"/>
      <c r="J211" s="147"/>
      <c r="K211" s="148"/>
      <c r="L211" s="27"/>
      <c r="M211" s="149" t="s">
        <v>1</v>
      </c>
      <c r="N211" s="150" t="s">
        <v>35</v>
      </c>
      <c r="O211" s="151">
        <v>0.42214000000000002</v>
      </c>
      <c r="P211" s="151">
        <f>O211*H211</f>
        <v>4.2214</v>
      </c>
      <c r="Q211" s="151">
        <v>7.2854099999999998E-5</v>
      </c>
      <c r="R211" s="151">
        <f>Q211*H211</f>
        <v>7.2854099999999998E-4</v>
      </c>
      <c r="S211" s="151">
        <v>0</v>
      </c>
      <c r="T211" s="152">
        <f>S211*H211</f>
        <v>0</v>
      </c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R211" s="153" t="s">
        <v>115</v>
      </c>
      <c r="AT211" s="153" t="s">
        <v>111</v>
      </c>
      <c r="AU211" s="153" t="s">
        <v>107</v>
      </c>
      <c r="AY211" s="14" t="s">
        <v>108</v>
      </c>
      <c r="BE211" s="154">
        <f>IF(N211="základná",J211,0)</f>
        <v>0</v>
      </c>
      <c r="BF211" s="154">
        <f>IF(N211="znížená",J211,0)</f>
        <v>0</v>
      </c>
      <c r="BG211" s="154">
        <f>IF(N211="zákl. prenesená",J211,0)</f>
        <v>0</v>
      </c>
      <c r="BH211" s="154">
        <f>IF(N211="zníž. prenesená",J211,0)</f>
        <v>0</v>
      </c>
      <c r="BI211" s="154">
        <f>IF(N211="nulová",J211,0)</f>
        <v>0</v>
      </c>
      <c r="BJ211" s="14" t="s">
        <v>107</v>
      </c>
      <c r="BK211" s="155">
        <f>ROUND(I211*H211,3)</f>
        <v>0</v>
      </c>
      <c r="BL211" s="14" t="s">
        <v>115</v>
      </c>
      <c r="BM211" s="153" t="s">
        <v>504</v>
      </c>
    </row>
    <row r="212" spans="1:65" s="2" customFormat="1" ht="24.15" customHeight="1">
      <c r="A212" s="26"/>
      <c r="B212" s="142"/>
      <c r="C212" s="156" t="s">
        <v>505</v>
      </c>
      <c r="D212" s="156" t="s">
        <v>117</v>
      </c>
      <c r="E212" s="157" t="s">
        <v>506</v>
      </c>
      <c r="F212" s="158" t="s">
        <v>507</v>
      </c>
      <c r="G212" s="159" t="s">
        <v>349</v>
      </c>
      <c r="H212" s="160">
        <v>1</v>
      </c>
      <c r="I212" s="160"/>
      <c r="J212" s="160"/>
      <c r="K212" s="161"/>
      <c r="L212" s="162"/>
      <c r="M212" s="163" t="s">
        <v>1</v>
      </c>
      <c r="N212" s="164" t="s">
        <v>35</v>
      </c>
      <c r="O212" s="151">
        <v>0</v>
      </c>
      <c r="P212" s="151">
        <f>O212*H212</f>
        <v>0</v>
      </c>
      <c r="Q212" s="151">
        <v>0</v>
      </c>
      <c r="R212" s="151">
        <f>Q212*H212</f>
        <v>0</v>
      </c>
      <c r="S212" s="151">
        <v>0</v>
      </c>
      <c r="T212" s="152">
        <f>S212*H212</f>
        <v>0</v>
      </c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R212" s="153" t="s">
        <v>119</v>
      </c>
      <c r="AT212" s="153" t="s">
        <v>117</v>
      </c>
      <c r="AU212" s="153" t="s">
        <v>107</v>
      </c>
      <c r="AY212" s="14" t="s">
        <v>108</v>
      </c>
      <c r="BE212" s="154">
        <f>IF(N212="základná",J212,0)</f>
        <v>0</v>
      </c>
      <c r="BF212" s="154">
        <f>IF(N212="znížená",J212,0)</f>
        <v>0</v>
      </c>
      <c r="BG212" s="154">
        <f>IF(N212="zákl. prenesená",J212,0)</f>
        <v>0</v>
      </c>
      <c r="BH212" s="154">
        <f>IF(N212="zníž. prenesená",J212,0)</f>
        <v>0</v>
      </c>
      <c r="BI212" s="154">
        <f>IF(N212="nulová",J212,0)</f>
        <v>0</v>
      </c>
      <c r="BJ212" s="14" t="s">
        <v>107</v>
      </c>
      <c r="BK212" s="155">
        <f>ROUND(I212*H212,3)</f>
        <v>0</v>
      </c>
      <c r="BL212" s="14" t="s">
        <v>115</v>
      </c>
      <c r="BM212" s="153" t="s">
        <v>508</v>
      </c>
    </row>
    <row r="213" spans="1:65" s="12" customFormat="1" ht="22.75" customHeight="1">
      <c r="B213" s="130"/>
      <c r="D213" s="131" t="s">
        <v>68</v>
      </c>
      <c r="E213" s="140" t="s">
        <v>509</v>
      </c>
      <c r="F213" s="140" t="s">
        <v>510</v>
      </c>
      <c r="J213" s="141"/>
      <c r="L213" s="130"/>
      <c r="M213" s="134"/>
      <c r="N213" s="135"/>
      <c r="O213" s="135"/>
      <c r="P213" s="136">
        <f>SUM(P214:P222)</f>
        <v>3.9376000000000002</v>
      </c>
      <c r="Q213" s="135"/>
      <c r="R213" s="136">
        <f>SUM(R214:R222)</f>
        <v>9.8776000000000003E-3</v>
      </c>
      <c r="S213" s="135"/>
      <c r="T213" s="137">
        <f>SUM(T214:T222)</f>
        <v>1.26E-2</v>
      </c>
      <c r="AR213" s="131" t="s">
        <v>107</v>
      </c>
      <c r="AT213" s="138" t="s">
        <v>68</v>
      </c>
      <c r="AU213" s="138" t="s">
        <v>77</v>
      </c>
      <c r="AY213" s="131" t="s">
        <v>108</v>
      </c>
      <c r="BK213" s="139">
        <f>SUM(BK214:BK222)</f>
        <v>0</v>
      </c>
    </row>
    <row r="214" spans="1:65" s="2" customFormat="1" ht="24.15" customHeight="1">
      <c r="A214" s="26"/>
      <c r="B214" s="142"/>
      <c r="C214" s="143" t="s">
        <v>511</v>
      </c>
      <c r="D214" s="143" t="s">
        <v>111</v>
      </c>
      <c r="E214" s="144" t="s">
        <v>512</v>
      </c>
      <c r="F214" s="145" t="s">
        <v>513</v>
      </c>
      <c r="G214" s="146" t="s">
        <v>140</v>
      </c>
      <c r="H214" s="147">
        <v>2</v>
      </c>
      <c r="I214" s="147"/>
      <c r="J214" s="147"/>
      <c r="K214" s="148"/>
      <c r="L214" s="27"/>
      <c r="M214" s="149" t="s">
        <v>1</v>
      </c>
      <c r="N214" s="150" t="s">
        <v>35</v>
      </c>
      <c r="O214" s="151">
        <v>0.33800000000000002</v>
      </c>
      <c r="P214" s="151">
        <f t="shared" ref="P214:P222" si="27">O214*H214</f>
        <v>0.67600000000000005</v>
      </c>
      <c r="Q214" s="151">
        <v>0</v>
      </c>
      <c r="R214" s="151">
        <f t="shared" ref="R214:R222" si="28">Q214*H214</f>
        <v>0</v>
      </c>
      <c r="S214" s="151">
        <v>0</v>
      </c>
      <c r="T214" s="152">
        <f t="shared" ref="T214:T222" si="29">S214*H214</f>
        <v>0</v>
      </c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R214" s="153" t="s">
        <v>115</v>
      </c>
      <c r="AT214" s="153" t="s">
        <v>111</v>
      </c>
      <c r="AU214" s="153" t="s">
        <v>107</v>
      </c>
      <c r="AY214" s="14" t="s">
        <v>108</v>
      </c>
      <c r="BE214" s="154">
        <f t="shared" ref="BE214:BE222" si="30">IF(N214="základná",J214,0)</f>
        <v>0</v>
      </c>
      <c r="BF214" s="154">
        <f t="shared" ref="BF214:BF222" si="31">IF(N214="znížená",J214,0)</f>
        <v>0</v>
      </c>
      <c r="BG214" s="154">
        <f t="shared" ref="BG214:BG222" si="32">IF(N214="zákl. prenesená",J214,0)</f>
        <v>0</v>
      </c>
      <c r="BH214" s="154">
        <f t="shared" ref="BH214:BH222" si="33">IF(N214="zníž. prenesená",J214,0)</f>
        <v>0</v>
      </c>
      <c r="BI214" s="154">
        <f t="shared" ref="BI214:BI222" si="34">IF(N214="nulová",J214,0)</f>
        <v>0</v>
      </c>
      <c r="BJ214" s="14" t="s">
        <v>107</v>
      </c>
      <c r="BK214" s="155">
        <f t="shared" ref="BK214:BK222" si="35">ROUND(I214*H214,3)</f>
        <v>0</v>
      </c>
      <c r="BL214" s="14" t="s">
        <v>115</v>
      </c>
      <c r="BM214" s="153" t="s">
        <v>514</v>
      </c>
    </row>
    <row r="215" spans="1:65" s="2" customFormat="1" ht="24.15" customHeight="1">
      <c r="A215" s="26"/>
      <c r="B215" s="142"/>
      <c r="C215" s="156" t="s">
        <v>515</v>
      </c>
      <c r="D215" s="156" t="s">
        <v>117</v>
      </c>
      <c r="E215" s="157" t="s">
        <v>516</v>
      </c>
      <c r="F215" s="158" t="s">
        <v>517</v>
      </c>
      <c r="G215" s="159" t="s">
        <v>140</v>
      </c>
      <c r="H215" s="160">
        <v>2</v>
      </c>
      <c r="I215" s="160"/>
      <c r="J215" s="160"/>
      <c r="K215" s="161"/>
      <c r="L215" s="162"/>
      <c r="M215" s="163" t="s">
        <v>1</v>
      </c>
      <c r="N215" s="164" t="s">
        <v>35</v>
      </c>
      <c r="O215" s="151">
        <v>0</v>
      </c>
      <c r="P215" s="151">
        <f t="shared" si="27"/>
        <v>0</v>
      </c>
      <c r="Q215" s="151">
        <v>8.0000000000000004E-4</v>
      </c>
      <c r="R215" s="151">
        <f t="shared" si="28"/>
        <v>1.6000000000000001E-3</v>
      </c>
      <c r="S215" s="151">
        <v>0</v>
      </c>
      <c r="T215" s="152">
        <f t="shared" si="29"/>
        <v>0</v>
      </c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R215" s="153" t="s">
        <v>119</v>
      </c>
      <c r="AT215" s="153" t="s">
        <v>117</v>
      </c>
      <c r="AU215" s="153" t="s">
        <v>107</v>
      </c>
      <c r="AY215" s="14" t="s">
        <v>108</v>
      </c>
      <c r="BE215" s="154">
        <f t="shared" si="30"/>
        <v>0</v>
      </c>
      <c r="BF215" s="154">
        <f t="shared" si="31"/>
        <v>0</v>
      </c>
      <c r="BG215" s="154">
        <f t="shared" si="32"/>
        <v>0</v>
      </c>
      <c r="BH215" s="154">
        <f t="shared" si="33"/>
        <v>0</v>
      </c>
      <c r="BI215" s="154">
        <f t="shared" si="34"/>
        <v>0</v>
      </c>
      <c r="BJ215" s="14" t="s">
        <v>107</v>
      </c>
      <c r="BK215" s="155">
        <f t="shared" si="35"/>
        <v>0</v>
      </c>
      <c r="BL215" s="14" t="s">
        <v>115</v>
      </c>
      <c r="BM215" s="153" t="s">
        <v>518</v>
      </c>
    </row>
    <row r="216" spans="1:65" s="2" customFormat="1" ht="16.5" customHeight="1">
      <c r="A216" s="26"/>
      <c r="B216" s="142"/>
      <c r="C216" s="143" t="s">
        <v>519</v>
      </c>
      <c r="D216" s="143" t="s">
        <v>111</v>
      </c>
      <c r="E216" s="144" t="s">
        <v>520</v>
      </c>
      <c r="F216" s="145" t="s">
        <v>521</v>
      </c>
      <c r="G216" s="146" t="s">
        <v>114</v>
      </c>
      <c r="H216" s="147">
        <v>10</v>
      </c>
      <c r="I216" s="147"/>
      <c r="J216" s="147"/>
      <c r="K216" s="148"/>
      <c r="L216" s="27"/>
      <c r="M216" s="149" t="s">
        <v>1</v>
      </c>
      <c r="N216" s="150" t="s">
        <v>35</v>
      </c>
      <c r="O216" s="151">
        <v>0.192</v>
      </c>
      <c r="P216" s="151">
        <f t="shared" si="27"/>
        <v>1.92</v>
      </c>
      <c r="Q216" s="151">
        <v>0</v>
      </c>
      <c r="R216" s="151">
        <f t="shared" si="28"/>
        <v>0</v>
      </c>
      <c r="S216" s="151">
        <v>0</v>
      </c>
      <c r="T216" s="152">
        <f t="shared" si="29"/>
        <v>0</v>
      </c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R216" s="153" t="s">
        <v>115</v>
      </c>
      <c r="AT216" s="153" t="s">
        <v>111</v>
      </c>
      <c r="AU216" s="153" t="s">
        <v>107</v>
      </c>
      <c r="AY216" s="14" t="s">
        <v>108</v>
      </c>
      <c r="BE216" s="154">
        <f t="shared" si="30"/>
        <v>0</v>
      </c>
      <c r="BF216" s="154">
        <f t="shared" si="31"/>
        <v>0</v>
      </c>
      <c r="BG216" s="154">
        <f t="shared" si="32"/>
        <v>0</v>
      </c>
      <c r="BH216" s="154">
        <f t="shared" si="33"/>
        <v>0</v>
      </c>
      <c r="BI216" s="154">
        <f t="shared" si="34"/>
        <v>0</v>
      </c>
      <c r="BJ216" s="14" t="s">
        <v>107</v>
      </c>
      <c r="BK216" s="155">
        <f t="shared" si="35"/>
        <v>0</v>
      </c>
      <c r="BL216" s="14" t="s">
        <v>115</v>
      </c>
      <c r="BM216" s="153" t="s">
        <v>522</v>
      </c>
    </row>
    <row r="217" spans="1:65" s="2" customFormat="1" ht="16.5" customHeight="1">
      <c r="A217" s="26"/>
      <c r="B217" s="142"/>
      <c r="C217" s="156" t="s">
        <v>523</v>
      </c>
      <c r="D217" s="156" t="s">
        <v>117</v>
      </c>
      <c r="E217" s="157" t="s">
        <v>524</v>
      </c>
      <c r="F217" s="158" t="s">
        <v>525</v>
      </c>
      <c r="G217" s="159" t="s">
        <v>114</v>
      </c>
      <c r="H217" s="160">
        <v>10</v>
      </c>
      <c r="I217" s="160"/>
      <c r="J217" s="160"/>
      <c r="K217" s="161"/>
      <c r="L217" s="162"/>
      <c r="M217" s="163" t="s">
        <v>1</v>
      </c>
      <c r="N217" s="164" t="s">
        <v>35</v>
      </c>
      <c r="O217" s="151">
        <v>0</v>
      </c>
      <c r="P217" s="151">
        <f t="shared" si="27"/>
        <v>0</v>
      </c>
      <c r="Q217" s="151">
        <v>6.9999999999999999E-4</v>
      </c>
      <c r="R217" s="151">
        <f t="shared" si="28"/>
        <v>7.0000000000000001E-3</v>
      </c>
      <c r="S217" s="151">
        <v>0</v>
      </c>
      <c r="T217" s="152">
        <f t="shared" si="29"/>
        <v>0</v>
      </c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R217" s="153" t="s">
        <v>119</v>
      </c>
      <c r="AT217" s="153" t="s">
        <v>117</v>
      </c>
      <c r="AU217" s="153" t="s">
        <v>107</v>
      </c>
      <c r="AY217" s="14" t="s">
        <v>108</v>
      </c>
      <c r="BE217" s="154">
        <f t="shared" si="30"/>
        <v>0</v>
      </c>
      <c r="BF217" s="154">
        <f t="shared" si="31"/>
        <v>0</v>
      </c>
      <c r="BG217" s="154">
        <f t="shared" si="32"/>
        <v>0</v>
      </c>
      <c r="BH217" s="154">
        <f t="shared" si="33"/>
        <v>0</v>
      </c>
      <c r="BI217" s="154">
        <f t="shared" si="34"/>
        <v>0</v>
      </c>
      <c r="BJ217" s="14" t="s">
        <v>107</v>
      </c>
      <c r="BK217" s="155">
        <f t="shared" si="35"/>
        <v>0</v>
      </c>
      <c r="BL217" s="14" t="s">
        <v>115</v>
      </c>
      <c r="BM217" s="153" t="s">
        <v>526</v>
      </c>
    </row>
    <row r="218" spans="1:65" s="2" customFormat="1" ht="21.75" customHeight="1">
      <c r="A218" s="26"/>
      <c r="B218" s="142"/>
      <c r="C218" s="143" t="s">
        <v>527</v>
      </c>
      <c r="D218" s="143" t="s">
        <v>111</v>
      </c>
      <c r="E218" s="144" t="s">
        <v>528</v>
      </c>
      <c r="F218" s="145" t="s">
        <v>529</v>
      </c>
      <c r="G218" s="146" t="s">
        <v>140</v>
      </c>
      <c r="H218" s="147">
        <v>2</v>
      </c>
      <c r="I218" s="147"/>
      <c r="J218" s="147"/>
      <c r="K218" s="148"/>
      <c r="L218" s="27"/>
      <c r="M218" s="149" t="s">
        <v>1</v>
      </c>
      <c r="N218" s="150" t="s">
        <v>35</v>
      </c>
      <c r="O218" s="151">
        <v>0.183</v>
      </c>
      <c r="P218" s="151">
        <f t="shared" si="27"/>
        <v>0.36599999999999999</v>
      </c>
      <c r="Q218" s="151">
        <v>0</v>
      </c>
      <c r="R218" s="151">
        <f t="shared" si="28"/>
        <v>0</v>
      </c>
      <c r="S218" s="151">
        <v>0</v>
      </c>
      <c r="T218" s="152">
        <f t="shared" si="29"/>
        <v>0</v>
      </c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R218" s="153" t="s">
        <v>115</v>
      </c>
      <c r="AT218" s="153" t="s">
        <v>111</v>
      </c>
      <c r="AU218" s="153" t="s">
        <v>107</v>
      </c>
      <c r="AY218" s="14" t="s">
        <v>108</v>
      </c>
      <c r="BE218" s="154">
        <f t="shared" si="30"/>
        <v>0</v>
      </c>
      <c r="BF218" s="154">
        <f t="shared" si="31"/>
        <v>0</v>
      </c>
      <c r="BG218" s="154">
        <f t="shared" si="32"/>
        <v>0</v>
      </c>
      <c r="BH218" s="154">
        <f t="shared" si="33"/>
        <v>0</v>
      </c>
      <c r="BI218" s="154">
        <f t="shared" si="34"/>
        <v>0</v>
      </c>
      <c r="BJ218" s="14" t="s">
        <v>107</v>
      </c>
      <c r="BK218" s="155">
        <f t="shared" si="35"/>
        <v>0</v>
      </c>
      <c r="BL218" s="14" t="s">
        <v>115</v>
      </c>
      <c r="BM218" s="153" t="s">
        <v>530</v>
      </c>
    </row>
    <row r="219" spans="1:65" s="2" customFormat="1" ht="16.5" customHeight="1">
      <c r="A219" s="26"/>
      <c r="B219" s="142"/>
      <c r="C219" s="156" t="s">
        <v>531</v>
      </c>
      <c r="D219" s="156" t="s">
        <v>117</v>
      </c>
      <c r="E219" s="157" t="s">
        <v>532</v>
      </c>
      <c r="F219" s="158" t="s">
        <v>533</v>
      </c>
      <c r="G219" s="159" t="s">
        <v>140</v>
      </c>
      <c r="H219" s="160">
        <v>2</v>
      </c>
      <c r="I219" s="160"/>
      <c r="J219" s="160"/>
      <c r="K219" s="161"/>
      <c r="L219" s="162"/>
      <c r="M219" s="163" t="s">
        <v>1</v>
      </c>
      <c r="N219" s="164" t="s">
        <v>35</v>
      </c>
      <c r="O219" s="151">
        <v>0</v>
      </c>
      <c r="P219" s="151">
        <f t="shared" si="27"/>
        <v>0</v>
      </c>
      <c r="Q219" s="151">
        <v>4.0000000000000002E-4</v>
      </c>
      <c r="R219" s="151">
        <f t="shared" si="28"/>
        <v>8.0000000000000004E-4</v>
      </c>
      <c r="S219" s="151">
        <v>0</v>
      </c>
      <c r="T219" s="152">
        <f t="shared" si="29"/>
        <v>0</v>
      </c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R219" s="153" t="s">
        <v>119</v>
      </c>
      <c r="AT219" s="153" t="s">
        <v>117</v>
      </c>
      <c r="AU219" s="153" t="s">
        <v>107</v>
      </c>
      <c r="AY219" s="14" t="s">
        <v>108</v>
      </c>
      <c r="BE219" s="154">
        <f t="shared" si="30"/>
        <v>0</v>
      </c>
      <c r="BF219" s="154">
        <f t="shared" si="31"/>
        <v>0</v>
      </c>
      <c r="BG219" s="154">
        <f t="shared" si="32"/>
        <v>0</v>
      </c>
      <c r="BH219" s="154">
        <f t="shared" si="33"/>
        <v>0</v>
      </c>
      <c r="BI219" s="154">
        <f t="shared" si="34"/>
        <v>0</v>
      </c>
      <c r="BJ219" s="14" t="s">
        <v>107</v>
      </c>
      <c r="BK219" s="155">
        <f t="shared" si="35"/>
        <v>0</v>
      </c>
      <c r="BL219" s="14" t="s">
        <v>115</v>
      </c>
      <c r="BM219" s="153" t="s">
        <v>534</v>
      </c>
    </row>
    <row r="220" spans="1:65" s="2" customFormat="1" ht="24.15" customHeight="1">
      <c r="A220" s="26"/>
      <c r="B220" s="142"/>
      <c r="C220" s="143" t="s">
        <v>535</v>
      </c>
      <c r="D220" s="143" t="s">
        <v>111</v>
      </c>
      <c r="E220" s="144" t="s">
        <v>536</v>
      </c>
      <c r="F220" s="145" t="s">
        <v>537</v>
      </c>
      <c r="G220" s="146" t="s">
        <v>538</v>
      </c>
      <c r="H220" s="147">
        <v>60</v>
      </c>
      <c r="I220" s="147"/>
      <c r="J220" s="147"/>
      <c r="K220" s="148"/>
      <c r="L220" s="27"/>
      <c r="M220" s="149" t="s">
        <v>1</v>
      </c>
      <c r="N220" s="150" t="s">
        <v>35</v>
      </c>
      <c r="O220" s="151">
        <v>1.626E-2</v>
      </c>
      <c r="P220" s="151">
        <f t="shared" si="27"/>
        <v>0.97560000000000002</v>
      </c>
      <c r="Q220" s="151">
        <v>7.96E-6</v>
      </c>
      <c r="R220" s="151">
        <f t="shared" si="28"/>
        <v>4.7760000000000001E-4</v>
      </c>
      <c r="S220" s="151">
        <v>2.1000000000000001E-4</v>
      </c>
      <c r="T220" s="152">
        <f t="shared" si="29"/>
        <v>1.26E-2</v>
      </c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R220" s="153" t="s">
        <v>115</v>
      </c>
      <c r="AT220" s="153" t="s">
        <v>111</v>
      </c>
      <c r="AU220" s="153" t="s">
        <v>107</v>
      </c>
      <c r="AY220" s="14" t="s">
        <v>108</v>
      </c>
      <c r="BE220" s="154">
        <f t="shared" si="30"/>
        <v>0</v>
      </c>
      <c r="BF220" s="154">
        <f t="shared" si="31"/>
        <v>0</v>
      </c>
      <c r="BG220" s="154">
        <f t="shared" si="32"/>
        <v>0</v>
      </c>
      <c r="BH220" s="154">
        <f t="shared" si="33"/>
        <v>0</v>
      </c>
      <c r="BI220" s="154">
        <f t="shared" si="34"/>
        <v>0</v>
      </c>
      <c r="BJ220" s="14" t="s">
        <v>107</v>
      </c>
      <c r="BK220" s="155">
        <f t="shared" si="35"/>
        <v>0</v>
      </c>
      <c r="BL220" s="14" t="s">
        <v>115</v>
      </c>
      <c r="BM220" s="153" t="s">
        <v>539</v>
      </c>
    </row>
    <row r="221" spans="1:65" s="2" customFormat="1" ht="16.5" customHeight="1">
      <c r="A221" s="26"/>
      <c r="B221" s="142"/>
      <c r="C221" s="143" t="s">
        <v>540</v>
      </c>
      <c r="D221" s="143" t="s">
        <v>111</v>
      </c>
      <c r="E221" s="144" t="s">
        <v>541</v>
      </c>
      <c r="F221" s="145" t="s">
        <v>542</v>
      </c>
      <c r="G221" s="146" t="s">
        <v>543</v>
      </c>
      <c r="H221" s="147">
        <v>1</v>
      </c>
      <c r="I221" s="147"/>
      <c r="J221" s="147"/>
      <c r="K221" s="148"/>
      <c r="L221" s="27"/>
      <c r="M221" s="149" t="s">
        <v>1</v>
      </c>
      <c r="N221" s="150" t="s">
        <v>35</v>
      </c>
      <c r="O221" s="151">
        <v>0</v>
      </c>
      <c r="P221" s="151">
        <f t="shared" si="27"/>
        <v>0</v>
      </c>
      <c r="Q221" s="151">
        <v>0</v>
      </c>
      <c r="R221" s="151">
        <f t="shared" si="28"/>
        <v>0</v>
      </c>
      <c r="S221" s="151">
        <v>0</v>
      </c>
      <c r="T221" s="152">
        <f t="shared" si="29"/>
        <v>0</v>
      </c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R221" s="153" t="s">
        <v>115</v>
      </c>
      <c r="AT221" s="153" t="s">
        <v>111</v>
      </c>
      <c r="AU221" s="153" t="s">
        <v>107</v>
      </c>
      <c r="AY221" s="14" t="s">
        <v>108</v>
      </c>
      <c r="BE221" s="154">
        <f t="shared" si="30"/>
        <v>0</v>
      </c>
      <c r="BF221" s="154">
        <f t="shared" si="31"/>
        <v>0</v>
      </c>
      <c r="BG221" s="154">
        <f t="shared" si="32"/>
        <v>0</v>
      </c>
      <c r="BH221" s="154">
        <f t="shared" si="33"/>
        <v>0</v>
      </c>
      <c r="BI221" s="154">
        <f t="shared" si="34"/>
        <v>0</v>
      </c>
      <c r="BJ221" s="14" t="s">
        <v>107</v>
      </c>
      <c r="BK221" s="155">
        <f t="shared" si="35"/>
        <v>0</v>
      </c>
      <c r="BL221" s="14" t="s">
        <v>115</v>
      </c>
      <c r="BM221" s="153" t="s">
        <v>544</v>
      </c>
    </row>
    <row r="222" spans="1:65" s="2" customFormat="1" ht="16.5" customHeight="1">
      <c r="A222" s="26"/>
      <c r="B222" s="142"/>
      <c r="C222" s="143" t="s">
        <v>545</v>
      </c>
      <c r="D222" s="143" t="s">
        <v>111</v>
      </c>
      <c r="E222" s="144" t="s">
        <v>546</v>
      </c>
      <c r="F222" s="145" t="s">
        <v>547</v>
      </c>
      <c r="G222" s="146" t="s">
        <v>349</v>
      </c>
      <c r="H222" s="147">
        <v>1</v>
      </c>
      <c r="I222" s="147"/>
      <c r="J222" s="147"/>
      <c r="K222" s="148"/>
      <c r="L222" s="27"/>
      <c r="M222" s="149" t="s">
        <v>1</v>
      </c>
      <c r="N222" s="150" t="s">
        <v>35</v>
      </c>
      <c r="O222" s="151">
        <v>0</v>
      </c>
      <c r="P222" s="151">
        <f t="shared" si="27"/>
        <v>0</v>
      </c>
      <c r="Q222" s="151">
        <v>0</v>
      </c>
      <c r="R222" s="151">
        <f t="shared" si="28"/>
        <v>0</v>
      </c>
      <c r="S222" s="151">
        <v>0</v>
      </c>
      <c r="T222" s="152">
        <f t="shared" si="29"/>
        <v>0</v>
      </c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R222" s="153" t="s">
        <v>115</v>
      </c>
      <c r="AT222" s="153" t="s">
        <v>111</v>
      </c>
      <c r="AU222" s="153" t="s">
        <v>107</v>
      </c>
      <c r="AY222" s="14" t="s">
        <v>108</v>
      </c>
      <c r="BE222" s="154">
        <f t="shared" si="30"/>
        <v>0</v>
      </c>
      <c r="BF222" s="154">
        <f t="shared" si="31"/>
        <v>0</v>
      </c>
      <c r="BG222" s="154">
        <f t="shared" si="32"/>
        <v>0</v>
      </c>
      <c r="BH222" s="154">
        <f t="shared" si="33"/>
        <v>0</v>
      </c>
      <c r="BI222" s="154">
        <f t="shared" si="34"/>
        <v>0</v>
      </c>
      <c r="BJ222" s="14" t="s">
        <v>107</v>
      </c>
      <c r="BK222" s="155">
        <f t="shared" si="35"/>
        <v>0</v>
      </c>
      <c r="BL222" s="14" t="s">
        <v>115</v>
      </c>
      <c r="BM222" s="153" t="s">
        <v>548</v>
      </c>
    </row>
    <row r="223" spans="1:65" s="12" customFormat="1" ht="25.9" customHeight="1">
      <c r="B223" s="130"/>
      <c r="D223" s="131" t="s">
        <v>68</v>
      </c>
      <c r="E223" s="132" t="s">
        <v>206</v>
      </c>
      <c r="F223" s="132" t="s">
        <v>207</v>
      </c>
      <c r="J223" s="133"/>
      <c r="L223" s="130"/>
      <c r="M223" s="134"/>
      <c r="N223" s="135"/>
      <c r="O223" s="135"/>
      <c r="P223" s="136">
        <f>SUM(P224:P225)</f>
        <v>63.6</v>
      </c>
      <c r="Q223" s="135"/>
      <c r="R223" s="136">
        <f>SUM(R224:R225)</f>
        <v>0</v>
      </c>
      <c r="S223" s="135"/>
      <c r="T223" s="137">
        <f>SUM(T224:T225)</f>
        <v>0</v>
      </c>
      <c r="AR223" s="131" t="s">
        <v>124</v>
      </c>
      <c r="AT223" s="138" t="s">
        <v>68</v>
      </c>
      <c r="AU223" s="138" t="s">
        <v>69</v>
      </c>
      <c r="AY223" s="131" t="s">
        <v>108</v>
      </c>
      <c r="BK223" s="139">
        <f>SUM(BK224:BK225)</f>
        <v>0</v>
      </c>
    </row>
    <row r="224" spans="1:65" s="2" customFormat="1" ht="24.15" customHeight="1">
      <c r="A224" s="26"/>
      <c r="B224" s="142"/>
      <c r="C224" s="143" t="s">
        <v>549</v>
      </c>
      <c r="D224" s="143" t="s">
        <v>111</v>
      </c>
      <c r="E224" s="144" t="s">
        <v>550</v>
      </c>
      <c r="F224" s="145" t="s">
        <v>551</v>
      </c>
      <c r="G224" s="146" t="s">
        <v>211</v>
      </c>
      <c r="H224" s="147">
        <v>30</v>
      </c>
      <c r="I224" s="147"/>
      <c r="J224" s="147"/>
      <c r="K224" s="148"/>
      <c r="L224" s="27"/>
      <c r="M224" s="149" t="s">
        <v>1</v>
      </c>
      <c r="N224" s="150" t="s">
        <v>35</v>
      </c>
      <c r="O224" s="151">
        <v>1.06</v>
      </c>
      <c r="P224" s="151">
        <f>O224*H224</f>
        <v>31.8</v>
      </c>
      <c r="Q224" s="151">
        <v>0</v>
      </c>
      <c r="R224" s="151">
        <f>Q224*H224</f>
        <v>0</v>
      </c>
      <c r="S224" s="151">
        <v>0</v>
      </c>
      <c r="T224" s="152">
        <f>S224*H224</f>
        <v>0</v>
      </c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R224" s="153" t="s">
        <v>212</v>
      </c>
      <c r="AT224" s="153" t="s">
        <v>111</v>
      </c>
      <c r="AU224" s="153" t="s">
        <v>77</v>
      </c>
      <c r="AY224" s="14" t="s">
        <v>108</v>
      </c>
      <c r="BE224" s="154">
        <f>IF(N224="základná",J224,0)</f>
        <v>0</v>
      </c>
      <c r="BF224" s="154">
        <f>IF(N224="znížená",J224,0)</f>
        <v>0</v>
      </c>
      <c r="BG224" s="154">
        <f>IF(N224="zákl. prenesená",J224,0)</f>
        <v>0</v>
      </c>
      <c r="BH224" s="154">
        <f>IF(N224="zníž. prenesená",J224,0)</f>
        <v>0</v>
      </c>
      <c r="BI224" s="154">
        <f>IF(N224="nulová",J224,0)</f>
        <v>0</v>
      </c>
      <c r="BJ224" s="14" t="s">
        <v>107</v>
      </c>
      <c r="BK224" s="155">
        <f>ROUND(I224*H224,3)</f>
        <v>0</v>
      </c>
      <c r="BL224" s="14" t="s">
        <v>212</v>
      </c>
      <c r="BM224" s="153" t="s">
        <v>552</v>
      </c>
    </row>
    <row r="225" spans="1:65" s="2" customFormat="1" ht="24.15" customHeight="1">
      <c r="A225" s="26"/>
      <c r="B225" s="142"/>
      <c r="C225" s="143" t="s">
        <v>553</v>
      </c>
      <c r="D225" s="143" t="s">
        <v>111</v>
      </c>
      <c r="E225" s="144" t="s">
        <v>209</v>
      </c>
      <c r="F225" s="145" t="s">
        <v>554</v>
      </c>
      <c r="G225" s="146" t="s">
        <v>211</v>
      </c>
      <c r="H225" s="147">
        <v>30</v>
      </c>
      <c r="I225" s="147"/>
      <c r="J225" s="147"/>
      <c r="K225" s="148"/>
      <c r="L225" s="27"/>
      <c r="M225" s="165" t="s">
        <v>1</v>
      </c>
      <c r="N225" s="166" t="s">
        <v>35</v>
      </c>
      <c r="O225" s="167">
        <v>1.06</v>
      </c>
      <c r="P225" s="167">
        <f>O225*H225</f>
        <v>31.8</v>
      </c>
      <c r="Q225" s="167">
        <v>0</v>
      </c>
      <c r="R225" s="167">
        <f>Q225*H225</f>
        <v>0</v>
      </c>
      <c r="S225" s="167">
        <v>0</v>
      </c>
      <c r="T225" s="168">
        <f>S225*H225</f>
        <v>0</v>
      </c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R225" s="153" t="s">
        <v>212</v>
      </c>
      <c r="AT225" s="153" t="s">
        <v>111</v>
      </c>
      <c r="AU225" s="153" t="s">
        <v>77</v>
      </c>
      <c r="AY225" s="14" t="s">
        <v>108</v>
      </c>
      <c r="BE225" s="154">
        <f>IF(N225="základná",J225,0)</f>
        <v>0</v>
      </c>
      <c r="BF225" s="154">
        <f>IF(N225="znížená",J225,0)</f>
        <v>0</v>
      </c>
      <c r="BG225" s="154">
        <f>IF(N225="zákl. prenesená",J225,0)</f>
        <v>0</v>
      </c>
      <c r="BH225" s="154">
        <f>IF(N225="zníž. prenesená",J225,0)</f>
        <v>0</v>
      </c>
      <c r="BI225" s="154">
        <f>IF(N225="nulová",J225,0)</f>
        <v>0</v>
      </c>
      <c r="BJ225" s="14" t="s">
        <v>107</v>
      </c>
      <c r="BK225" s="155">
        <f>ROUND(I225*H225,3)</f>
        <v>0</v>
      </c>
      <c r="BL225" s="14" t="s">
        <v>212</v>
      </c>
      <c r="BM225" s="153" t="s">
        <v>555</v>
      </c>
    </row>
    <row r="226" spans="1:65" s="2" customFormat="1" ht="7" customHeight="1">
      <c r="A226" s="26"/>
      <c r="B226" s="44"/>
      <c r="C226" s="45"/>
      <c r="D226" s="45"/>
      <c r="E226" s="45"/>
      <c r="F226" s="45"/>
      <c r="G226" s="45"/>
      <c r="H226" s="45"/>
      <c r="I226" s="45"/>
      <c r="J226" s="45"/>
      <c r="K226" s="45"/>
      <c r="L226" s="27"/>
      <c r="M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</row>
  </sheetData>
  <autoFilter ref="C123:K225" xr:uid="{00000000-0009-0000-0000-000002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rowBreaks count="2" manualBreakCount="2">
    <brk id="147" min="2" max="9" man="1"/>
    <brk id="212" min="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A407C-A9BA-447E-ADA9-31E476375611}">
  <dimension ref="A1:P100"/>
  <sheetViews>
    <sheetView showGridLines="0" showZeros="0" view="pageBreakPreview" zoomScaleNormal="115" zoomScaleSheetLayoutView="100" workbookViewId="0">
      <pane ySplit="7" topLeftCell="A8" activePane="bottomLeft" state="frozen"/>
      <selection pane="bottomLeft" activeCell="O24" sqref="O24"/>
    </sheetView>
  </sheetViews>
  <sheetFormatPr defaultRowHeight="12.5"/>
  <cols>
    <col min="1" max="1" width="9.33203125" style="217" customWidth="1"/>
    <col min="2" max="2" width="10.44140625" style="216" customWidth="1"/>
    <col min="3" max="3" width="15.44140625" style="214" customWidth="1"/>
    <col min="4" max="4" width="74.109375" style="215" customWidth="1"/>
    <col min="5" max="5" width="9.109375" style="214" customWidth="1"/>
    <col min="6" max="6" width="15.44140625" style="213" customWidth="1"/>
    <col min="7" max="10" width="15.44140625" style="212" customWidth="1"/>
    <col min="11" max="16384" width="8.88671875" style="211"/>
  </cols>
  <sheetData>
    <row r="1" spans="1:10" ht="23">
      <c r="A1" s="266" t="s">
        <v>1083</v>
      </c>
      <c r="B1" s="265"/>
      <c r="C1" s="263"/>
      <c r="D1" s="264"/>
      <c r="E1" s="263"/>
      <c r="F1" s="262"/>
      <c r="G1" s="261"/>
      <c r="H1" s="261"/>
      <c r="I1" s="261"/>
      <c r="J1" s="260"/>
    </row>
    <row r="2" spans="1:10" ht="14">
      <c r="A2" s="257" t="s">
        <v>12</v>
      </c>
      <c r="B2" s="259" t="s">
        <v>1014</v>
      </c>
      <c r="J2" s="255"/>
    </row>
    <row r="3" spans="1:10" ht="14">
      <c r="A3" s="257" t="s">
        <v>82</v>
      </c>
      <c r="B3" s="258" t="s">
        <v>1013</v>
      </c>
      <c r="J3" s="255"/>
    </row>
    <row r="4" spans="1:10" ht="13">
      <c r="A4" s="257" t="s">
        <v>1012</v>
      </c>
      <c r="B4" s="214" t="s">
        <v>1011</v>
      </c>
      <c r="I4" s="267" t="s">
        <v>1018</v>
      </c>
      <c r="J4" s="255"/>
    </row>
    <row r="5" spans="1:10" ht="6" customHeight="1">
      <c r="A5" s="256"/>
      <c r="J5" s="255"/>
    </row>
    <row r="6" spans="1:10" ht="30" customHeight="1" thickBot="1">
      <c r="A6" s="254" t="s">
        <v>1010</v>
      </c>
      <c r="B6" s="253" t="s">
        <v>1009</v>
      </c>
      <c r="C6" s="253" t="s">
        <v>1008</v>
      </c>
      <c r="D6" s="253" t="s">
        <v>1007</v>
      </c>
      <c r="E6" s="253" t="s">
        <v>95</v>
      </c>
      <c r="F6" s="252" t="s">
        <v>96</v>
      </c>
      <c r="G6" s="251" t="s">
        <v>1006</v>
      </c>
      <c r="H6" s="251" t="s">
        <v>1005</v>
      </c>
      <c r="I6" s="251" t="s">
        <v>1004</v>
      </c>
      <c r="J6" s="250" t="s">
        <v>1003</v>
      </c>
    </row>
    <row r="7" spans="1:10" s="242" customFormat="1" ht="15.75" customHeight="1">
      <c r="A7" s="249"/>
      <c r="B7" s="248"/>
      <c r="C7" s="246"/>
      <c r="D7" s="247" t="s">
        <v>1002</v>
      </c>
      <c r="E7" s="246"/>
      <c r="F7" s="245"/>
      <c r="G7" s="244"/>
      <c r="H7" s="244"/>
      <c r="I7" s="244"/>
      <c r="J7" s="243"/>
    </row>
    <row r="8" spans="1:10">
      <c r="A8" s="241"/>
      <c r="B8" s="228"/>
      <c r="C8" s="226"/>
      <c r="D8" s="227"/>
      <c r="E8" s="226"/>
      <c r="F8" s="225"/>
      <c r="G8" s="224"/>
      <c r="H8" s="224"/>
      <c r="I8" s="224"/>
      <c r="J8" s="224"/>
    </row>
    <row r="9" spans="1:10" ht="13">
      <c r="A9" s="240"/>
      <c r="B9" s="234"/>
      <c r="C9" s="232" t="s">
        <v>146</v>
      </c>
      <c r="D9" s="233" t="s">
        <v>766</v>
      </c>
      <c r="E9" s="232"/>
      <c r="F9" s="231"/>
      <c r="G9" s="230"/>
      <c r="H9" s="230"/>
      <c r="I9" s="230"/>
      <c r="J9" s="230"/>
    </row>
    <row r="10" spans="1:10" ht="25">
      <c r="A10" s="229">
        <v>1</v>
      </c>
      <c r="B10" s="228" t="s">
        <v>1001</v>
      </c>
      <c r="C10" s="226" t="s">
        <v>1000</v>
      </c>
      <c r="D10" s="227" t="s">
        <v>999</v>
      </c>
      <c r="E10" s="226" t="s">
        <v>114</v>
      </c>
      <c r="F10" s="225">
        <v>340</v>
      </c>
      <c r="G10" s="224"/>
      <c r="H10" s="224"/>
      <c r="I10" s="224"/>
      <c r="J10" s="224"/>
    </row>
    <row r="11" spans="1:10">
      <c r="A11" s="229">
        <v>2</v>
      </c>
      <c r="B11" s="228"/>
      <c r="C11" s="226"/>
      <c r="D11" s="227"/>
      <c r="E11" s="226"/>
      <c r="F11" s="225"/>
      <c r="G11" s="224"/>
      <c r="H11" s="224"/>
      <c r="I11" s="224"/>
      <c r="J11" s="224"/>
    </row>
    <row r="12" spans="1:10" ht="13">
      <c r="A12" s="229">
        <v>3</v>
      </c>
      <c r="B12" s="234"/>
      <c r="C12" s="232" t="s">
        <v>593</v>
      </c>
      <c r="D12" s="233" t="s">
        <v>592</v>
      </c>
      <c r="E12" s="232"/>
      <c r="F12" s="231"/>
      <c r="G12" s="230"/>
      <c r="H12" s="230"/>
      <c r="I12" s="230"/>
      <c r="J12" s="230"/>
    </row>
    <row r="13" spans="1:10" ht="25">
      <c r="A13" s="229">
        <v>4</v>
      </c>
      <c r="B13" s="228" t="s">
        <v>883</v>
      </c>
      <c r="C13" s="226" t="s">
        <v>998</v>
      </c>
      <c r="D13" s="227" t="s">
        <v>997</v>
      </c>
      <c r="E13" s="226" t="s">
        <v>114</v>
      </c>
      <c r="F13" s="225">
        <v>100</v>
      </c>
      <c r="G13" s="224"/>
      <c r="H13" s="224"/>
      <c r="I13" s="224"/>
      <c r="J13" s="224"/>
    </row>
    <row r="14" spans="1:10">
      <c r="A14" s="229">
        <v>5</v>
      </c>
      <c r="B14" s="228" t="s">
        <v>854</v>
      </c>
      <c r="C14" s="226" t="s">
        <v>996</v>
      </c>
      <c r="D14" s="227" t="s">
        <v>995</v>
      </c>
      <c r="E14" s="226" t="s">
        <v>140</v>
      </c>
      <c r="F14" s="225">
        <v>100</v>
      </c>
      <c r="G14" s="224"/>
      <c r="H14" s="224"/>
      <c r="I14" s="224"/>
      <c r="J14" s="224"/>
    </row>
    <row r="15" spans="1:10" ht="25">
      <c r="A15" s="229">
        <v>6</v>
      </c>
      <c r="B15" s="228" t="s">
        <v>883</v>
      </c>
      <c r="C15" s="226" t="s">
        <v>994</v>
      </c>
      <c r="D15" s="227" t="s">
        <v>993</v>
      </c>
      <c r="E15" s="226" t="s">
        <v>114</v>
      </c>
      <c r="F15" s="225">
        <v>50</v>
      </c>
      <c r="G15" s="224"/>
      <c r="H15" s="224"/>
      <c r="I15" s="224"/>
      <c r="J15" s="224"/>
    </row>
    <row r="16" spans="1:10">
      <c r="A16" s="229">
        <v>7</v>
      </c>
      <c r="B16" s="228" t="s">
        <v>854</v>
      </c>
      <c r="C16" s="226" t="s">
        <v>992</v>
      </c>
      <c r="D16" s="227" t="s">
        <v>991</v>
      </c>
      <c r="E16" s="226" t="s">
        <v>140</v>
      </c>
      <c r="F16" s="225">
        <v>100</v>
      </c>
      <c r="G16" s="224"/>
      <c r="H16" s="224"/>
      <c r="I16" s="224"/>
      <c r="J16" s="224"/>
    </row>
    <row r="17" spans="1:16">
      <c r="A17" s="229">
        <v>8</v>
      </c>
      <c r="B17" s="228" t="s">
        <v>883</v>
      </c>
      <c r="C17" s="226" t="s">
        <v>990</v>
      </c>
      <c r="D17" s="227" t="s">
        <v>989</v>
      </c>
      <c r="E17" s="226" t="s">
        <v>140</v>
      </c>
      <c r="F17" s="225">
        <v>140</v>
      </c>
      <c r="G17" s="224"/>
      <c r="H17" s="224"/>
      <c r="I17" s="224"/>
      <c r="J17" s="224"/>
    </row>
    <row r="18" spans="1:16">
      <c r="A18" s="229">
        <v>9</v>
      </c>
      <c r="B18" s="228" t="s">
        <v>854</v>
      </c>
      <c r="C18" s="226" t="s">
        <v>988</v>
      </c>
      <c r="D18" s="227" t="s">
        <v>987</v>
      </c>
      <c r="E18" s="226" t="s">
        <v>140</v>
      </c>
      <c r="F18" s="225">
        <v>140</v>
      </c>
      <c r="G18" s="224"/>
      <c r="H18" s="224"/>
      <c r="I18" s="224"/>
      <c r="J18" s="224"/>
      <c r="P18" s="235"/>
    </row>
    <row r="19" spans="1:16">
      <c r="A19" s="229">
        <v>10</v>
      </c>
      <c r="B19" s="228" t="s">
        <v>883</v>
      </c>
      <c r="C19" s="226" t="s">
        <v>986</v>
      </c>
      <c r="D19" s="227" t="s">
        <v>985</v>
      </c>
      <c r="E19" s="226" t="s">
        <v>140</v>
      </c>
      <c r="F19" s="225">
        <v>25</v>
      </c>
      <c r="G19" s="224"/>
      <c r="H19" s="224"/>
      <c r="I19" s="224"/>
      <c r="J19" s="224"/>
    </row>
    <row r="20" spans="1:16">
      <c r="A20" s="229">
        <v>11</v>
      </c>
      <c r="B20" s="228" t="s">
        <v>854</v>
      </c>
      <c r="C20" s="226" t="s">
        <v>984</v>
      </c>
      <c r="D20" s="227" t="s">
        <v>983</v>
      </c>
      <c r="E20" s="226" t="s">
        <v>140</v>
      </c>
      <c r="F20" s="225">
        <v>25</v>
      </c>
      <c r="G20" s="224"/>
      <c r="H20" s="224"/>
      <c r="I20" s="224"/>
      <c r="J20" s="224"/>
    </row>
    <row r="21" spans="1:16" ht="25">
      <c r="A21" s="229">
        <v>12</v>
      </c>
      <c r="B21" s="228" t="s">
        <v>883</v>
      </c>
      <c r="C21" s="226" t="s">
        <v>982</v>
      </c>
      <c r="D21" s="227" t="s">
        <v>981</v>
      </c>
      <c r="E21" s="226" t="s">
        <v>140</v>
      </c>
      <c r="F21" s="225">
        <v>160</v>
      </c>
      <c r="G21" s="224"/>
      <c r="H21" s="224"/>
      <c r="I21" s="224"/>
      <c r="J21" s="224"/>
    </row>
    <row r="22" spans="1:16">
      <c r="A22" s="229">
        <v>13</v>
      </c>
      <c r="B22" s="228" t="s">
        <v>854</v>
      </c>
      <c r="C22" s="226" t="s">
        <v>980</v>
      </c>
      <c r="D22" s="227" t="s">
        <v>979</v>
      </c>
      <c r="E22" s="226" t="s">
        <v>140</v>
      </c>
      <c r="F22" s="225">
        <v>160</v>
      </c>
      <c r="G22" s="224"/>
      <c r="H22" s="224"/>
      <c r="I22" s="224"/>
      <c r="J22" s="224"/>
    </row>
    <row r="23" spans="1:16">
      <c r="A23" s="229">
        <v>14</v>
      </c>
      <c r="B23" s="228" t="s">
        <v>854</v>
      </c>
      <c r="C23" s="226" t="s">
        <v>978</v>
      </c>
      <c r="D23" s="227" t="s">
        <v>977</v>
      </c>
      <c r="E23" s="226" t="s">
        <v>140</v>
      </c>
      <c r="F23" s="225">
        <v>80</v>
      </c>
      <c r="G23" s="224"/>
      <c r="H23" s="224"/>
      <c r="I23" s="224"/>
      <c r="J23" s="224"/>
    </row>
    <row r="24" spans="1:16">
      <c r="A24" s="229">
        <v>15</v>
      </c>
      <c r="B24" s="228" t="s">
        <v>854</v>
      </c>
      <c r="C24" s="226" t="s">
        <v>976</v>
      </c>
      <c r="D24" s="227" t="s">
        <v>975</v>
      </c>
      <c r="E24" s="226" t="s">
        <v>140</v>
      </c>
      <c r="F24" s="225">
        <v>80</v>
      </c>
      <c r="G24" s="224"/>
      <c r="H24" s="224"/>
      <c r="I24" s="224"/>
      <c r="J24" s="224"/>
    </row>
    <row r="25" spans="1:16">
      <c r="A25" s="229">
        <v>16</v>
      </c>
      <c r="B25" s="228" t="s">
        <v>854</v>
      </c>
      <c r="C25" s="226" t="s">
        <v>974</v>
      </c>
      <c r="D25" s="227" t="s">
        <v>973</v>
      </c>
      <c r="E25" s="226" t="s">
        <v>140</v>
      </c>
      <c r="F25" s="225">
        <v>160</v>
      </c>
      <c r="G25" s="224"/>
      <c r="H25" s="224"/>
      <c r="I25" s="224"/>
      <c r="J25" s="224"/>
    </row>
    <row r="26" spans="1:16">
      <c r="A26" s="229">
        <v>17</v>
      </c>
      <c r="B26" s="228" t="s">
        <v>875</v>
      </c>
      <c r="C26" s="226" t="s">
        <v>972</v>
      </c>
      <c r="D26" s="227" t="s">
        <v>971</v>
      </c>
      <c r="E26" s="226" t="s">
        <v>114</v>
      </c>
      <c r="F26" s="225">
        <v>100</v>
      </c>
      <c r="G26" s="224"/>
      <c r="H26" s="224"/>
      <c r="I26" s="224"/>
      <c r="J26" s="224"/>
    </row>
    <row r="27" spans="1:16">
      <c r="A27" s="229">
        <v>18</v>
      </c>
      <c r="B27" s="228" t="s">
        <v>854</v>
      </c>
      <c r="C27" s="226" t="s">
        <v>970</v>
      </c>
      <c r="D27" s="227" t="s">
        <v>969</v>
      </c>
      <c r="E27" s="226" t="s">
        <v>114</v>
      </c>
      <c r="F27" s="225">
        <v>50</v>
      </c>
      <c r="G27" s="224"/>
      <c r="H27" s="224"/>
      <c r="I27" s="224"/>
      <c r="J27" s="224"/>
    </row>
    <row r="28" spans="1:16">
      <c r="A28" s="229">
        <v>19</v>
      </c>
      <c r="B28" s="228" t="s">
        <v>854</v>
      </c>
      <c r="C28" s="226" t="s">
        <v>968</v>
      </c>
      <c r="D28" s="227" t="s">
        <v>967</v>
      </c>
      <c r="E28" s="226" t="s">
        <v>114</v>
      </c>
      <c r="F28" s="225">
        <v>50</v>
      </c>
      <c r="G28" s="224"/>
      <c r="H28" s="224"/>
      <c r="I28" s="224"/>
      <c r="J28" s="224"/>
    </row>
    <row r="29" spans="1:16">
      <c r="A29" s="229">
        <v>20</v>
      </c>
      <c r="B29" s="228" t="s">
        <v>875</v>
      </c>
      <c r="C29" s="226" t="s">
        <v>966</v>
      </c>
      <c r="D29" s="227" t="s">
        <v>965</v>
      </c>
      <c r="E29" s="226" t="s">
        <v>913</v>
      </c>
      <c r="F29" s="225">
        <v>40</v>
      </c>
      <c r="G29" s="224"/>
      <c r="H29" s="224"/>
      <c r="I29" s="224"/>
      <c r="J29" s="224"/>
    </row>
    <row r="30" spans="1:16">
      <c r="A30" s="229">
        <v>21</v>
      </c>
      <c r="B30" s="228" t="s">
        <v>854</v>
      </c>
      <c r="C30" s="226" t="s">
        <v>964</v>
      </c>
      <c r="D30" s="227" t="s">
        <v>963</v>
      </c>
      <c r="E30" s="226" t="s">
        <v>913</v>
      </c>
      <c r="F30" s="225">
        <v>40</v>
      </c>
      <c r="G30" s="224"/>
      <c r="H30" s="224"/>
      <c r="I30" s="224"/>
      <c r="J30" s="224"/>
    </row>
    <row r="31" spans="1:16">
      <c r="A31" s="229">
        <v>22</v>
      </c>
      <c r="B31" s="235" t="s">
        <v>854</v>
      </c>
      <c r="C31" s="235" t="s">
        <v>962</v>
      </c>
      <c r="D31" s="235" t="s">
        <v>961</v>
      </c>
      <c r="E31" s="235" t="s">
        <v>140</v>
      </c>
      <c r="F31" s="235">
        <v>6</v>
      </c>
      <c r="G31" s="235"/>
      <c r="H31" s="235"/>
      <c r="I31" s="235"/>
      <c r="J31" s="235"/>
    </row>
    <row r="32" spans="1:16" ht="25">
      <c r="A32" s="229">
        <v>23</v>
      </c>
      <c r="B32" s="228" t="s">
        <v>883</v>
      </c>
      <c r="C32" s="226" t="s">
        <v>960</v>
      </c>
      <c r="D32" s="227" t="s">
        <v>959</v>
      </c>
      <c r="E32" s="226" t="s">
        <v>140</v>
      </c>
      <c r="F32" s="225">
        <v>130</v>
      </c>
      <c r="G32" s="224"/>
      <c r="H32" s="224"/>
      <c r="I32" s="224"/>
      <c r="J32" s="224"/>
    </row>
    <row r="33" spans="1:10" ht="25">
      <c r="A33" s="229">
        <v>24</v>
      </c>
      <c r="B33" s="228" t="s">
        <v>883</v>
      </c>
      <c r="C33" s="226" t="s">
        <v>958</v>
      </c>
      <c r="D33" s="227" t="s">
        <v>957</v>
      </c>
      <c r="E33" s="226" t="s">
        <v>140</v>
      </c>
      <c r="F33" s="225">
        <v>15</v>
      </c>
      <c r="G33" s="224"/>
      <c r="H33" s="224"/>
      <c r="I33" s="224"/>
      <c r="J33" s="224"/>
    </row>
    <row r="34" spans="1:10" ht="25">
      <c r="A34" s="229">
        <v>25</v>
      </c>
      <c r="B34" s="228" t="s">
        <v>883</v>
      </c>
      <c r="C34" s="226" t="s">
        <v>956</v>
      </c>
      <c r="D34" s="227" t="s">
        <v>955</v>
      </c>
      <c r="E34" s="226" t="s">
        <v>140</v>
      </c>
      <c r="F34" s="225">
        <v>20</v>
      </c>
      <c r="G34" s="224"/>
      <c r="H34" s="224"/>
      <c r="I34" s="224"/>
      <c r="J34" s="224"/>
    </row>
    <row r="35" spans="1:10" ht="25">
      <c r="A35" s="229">
        <v>26</v>
      </c>
      <c r="B35" s="228" t="s">
        <v>883</v>
      </c>
      <c r="C35" s="226" t="s">
        <v>954</v>
      </c>
      <c r="D35" s="227" t="s">
        <v>953</v>
      </c>
      <c r="E35" s="226" t="s">
        <v>140</v>
      </c>
      <c r="F35" s="225">
        <v>17</v>
      </c>
      <c r="G35" s="224"/>
      <c r="H35" s="224"/>
      <c r="I35" s="224"/>
      <c r="J35" s="224"/>
    </row>
    <row r="36" spans="1:10">
      <c r="A36" s="229">
        <v>27</v>
      </c>
      <c r="B36" s="228" t="s">
        <v>854</v>
      </c>
      <c r="C36" s="226" t="s">
        <v>952</v>
      </c>
      <c r="D36" s="227" t="s">
        <v>951</v>
      </c>
      <c r="E36" s="226" t="s">
        <v>140</v>
      </c>
      <c r="F36" s="225">
        <v>17</v>
      </c>
      <c r="G36" s="224"/>
      <c r="H36" s="224"/>
      <c r="I36" s="224"/>
      <c r="J36" s="224"/>
    </row>
    <row r="37" spans="1:10" ht="25">
      <c r="A37" s="229">
        <v>28</v>
      </c>
      <c r="B37" s="228" t="s">
        <v>883</v>
      </c>
      <c r="C37" s="226" t="s">
        <v>950</v>
      </c>
      <c r="D37" s="227" t="s">
        <v>949</v>
      </c>
      <c r="E37" s="226" t="s">
        <v>140</v>
      </c>
      <c r="F37" s="225">
        <v>8</v>
      </c>
      <c r="G37" s="224"/>
      <c r="H37" s="224"/>
      <c r="I37" s="224"/>
      <c r="J37" s="224"/>
    </row>
    <row r="38" spans="1:10">
      <c r="A38" s="229">
        <v>29</v>
      </c>
      <c r="B38" s="228" t="s">
        <v>854</v>
      </c>
      <c r="C38" s="226" t="s">
        <v>948</v>
      </c>
      <c r="D38" s="227" t="s">
        <v>947</v>
      </c>
      <c r="E38" s="226" t="s">
        <v>140</v>
      </c>
      <c r="F38" s="225">
        <v>8</v>
      </c>
      <c r="G38" s="224"/>
      <c r="H38" s="224"/>
      <c r="I38" s="224"/>
      <c r="J38" s="224"/>
    </row>
    <row r="39" spans="1:10" ht="25">
      <c r="A39" s="229">
        <v>30</v>
      </c>
      <c r="B39" s="228" t="s">
        <v>883</v>
      </c>
      <c r="C39" s="226" t="s">
        <v>946</v>
      </c>
      <c r="D39" s="227" t="s">
        <v>945</v>
      </c>
      <c r="E39" s="226" t="s">
        <v>140</v>
      </c>
      <c r="F39" s="225">
        <v>22</v>
      </c>
      <c r="G39" s="224"/>
      <c r="H39" s="224"/>
      <c r="I39" s="224"/>
      <c r="J39" s="224"/>
    </row>
    <row r="40" spans="1:10">
      <c r="A40" s="229">
        <v>31</v>
      </c>
      <c r="B40" s="228" t="s">
        <v>854</v>
      </c>
      <c r="C40" s="226" t="s">
        <v>944</v>
      </c>
      <c r="D40" s="227" t="s">
        <v>943</v>
      </c>
      <c r="E40" s="226" t="s">
        <v>140</v>
      </c>
      <c r="F40" s="225">
        <v>22</v>
      </c>
      <c r="G40" s="224"/>
      <c r="H40" s="224"/>
      <c r="I40" s="224"/>
      <c r="J40" s="224"/>
    </row>
    <row r="41" spans="1:10" ht="25">
      <c r="A41" s="229">
        <v>32</v>
      </c>
      <c r="B41" s="228" t="s">
        <v>883</v>
      </c>
      <c r="C41" s="226" t="s">
        <v>942</v>
      </c>
      <c r="D41" s="227" t="s">
        <v>941</v>
      </c>
      <c r="E41" s="226" t="s">
        <v>140</v>
      </c>
      <c r="F41" s="225">
        <v>5</v>
      </c>
      <c r="G41" s="224"/>
      <c r="H41" s="224"/>
      <c r="I41" s="224"/>
      <c r="J41" s="224"/>
    </row>
    <row r="42" spans="1:10">
      <c r="A42" s="229">
        <v>33</v>
      </c>
      <c r="B42" s="228" t="s">
        <v>854</v>
      </c>
      <c r="C42" s="226" t="s">
        <v>940</v>
      </c>
      <c r="D42" s="227" t="s">
        <v>939</v>
      </c>
      <c r="E42" s="226" t="s">
        <v>140</v>
      </c>
      <c r="F42" s="225">
        <v>5</v>
      </c>
      <c r="G42" s="224"/>
      <c r="H42" s="224"/>
      <c r="I42" s="224"/>
      <c r="J42" s="224"/>
    </row>
    <row r="43" spans="1:10" ht="25">
      <c r="A43" s="229">
        <v>34</v>
      </c>
      <c r="B43" s="228" t="s">
        <v>883</v>
      </c>
      <c r="C43" s="226" t="s">
        <v>938</v>
      </c>
      <c r="D43" s="227" t="s">
        <v>937</v>
      </c>
      <c r="E43" s="226" t="s">
        <v>140</v>
      </c>
      <c r="F43" s="225">
        <v>84</v>
      </c>
      <c r="G43" s="224"/>
      <c r="H43" s="224"/>
      <c r="I43" s="224"/>
      <c r="J43" s="224"/>
    </row>
    <row r="44" spans="1:10">
      <c r="A44" s="229">
        <v>35</v>
      </c>
      <c r="B44" s="228" t="s">
        <v>854</v>
      </c>
      <c r="C44" s="226" t="s">
        <v>936</v>
      </c>
      <c r="D44" s="227" t="s">
        <v>935</v>
      </c>
      <c r="E44" s="226" t="s">
        <v>140</v>
      </c>
      <c r="F44" s="225">
        <v>84</v>
      </c>
      <c r="G44" s="224"/>
      <c r="H44" s="224"/>
      <c r="I44" s="224"/>
      <c r="J44" s="224"/>
    </row>
    <row r="45" spans="1:10">
      <c r="A45" s="229">
        <v>36</v>
      </c>
      <c r="B45" s="228" t="s">
        <v>883</v>
      </c>
      <c r="C45" s="226" t="s">
        <v>934</v>
      </c>
      <c r="D45" s="227" t="s">
        <v>933</v>
      </c>
      <c r="E45" s="226" t="s">
        <v>140</v>
      </c>
      <c r="F45" s="225">
        <v>3</v>
      </c>
      <c r="G45" s="224"/>
      <c r="H45" s="224"/>
      <c r="I45" s="224"/>
      <c r="J45" s="224"/>
    </row>
    <row r="46" spans="1:10">
      <c r="A46" s="229">
        <v>37</v>
      </c>
      <c r="B46" s="228" t="s">
        <v>854</v>
      </c>
      <c r="C46" s="226" t="s">
        <v>932</v>
      </c>
      <c r="D46" s="227" t="s">
        <v>931</v>
      </c>
      <c r="E46" s="226" t="s">
        <v>140</v>
      </c>
      <c r="F46" s="225">
        <v>1</v>
      </c>
      <c r="G46" s="224"/>
      <c r="H46" s="224"/>
      <c r="I46" s="224"/>
      <c r="J46" s="224"/>
    </row>
    <row r="47" spans="1:10">
      <c r="A47" s="229">
        <v>38</v>
      </c>
      <c r="B47" s="228" t="s">
        <v>854</v>
      </c>
      <c r="C47" s="226" t="s">
        <v>930</v>
      </c>
      <c r="D47" s="227" t="s">
        <v>929</v>
      </c>
      <c r="E47" s="226" t="s">
        <v>140</v>
      </c>
      <c r="F47" s="225">
        <v>1</v>
      </c>
      <c r="G47" s="224"/>
      <c r="H47" s="224"/>
      <c r="I47" s="224"/>
      <c r="J47" s="224"/>
    </row>
    <row r="48" spans="1:10">
      <c r="A48" s="229">
        <v>39</v>
      </c>
      <c r="B48" s="228" t="s">
        <v>854</v>
      </c>
      <c r="C48" s="226" t="s">
        <v>928</v>
      </c>
      <c r="D48" s="227" t="s">
        <v>927</v>
      </c>
      <c r="E48" s="226" t="s">
        <v>140</v>
      </c>
      <c r="F48" s="225">
        <v>1</v>
      </c>
      <c r="G48" s="224"/>
      <c r="H48" s="224"/>
      <c r="I48" s="224"/>
      <c r="J48" s="224"/>
    </row>
    <row r="49" spans="1:10">
      <c r="A49" s="229">
        <v>40</v>
      </c>
      <c r="B49" s="228" t="s">
        <v>883</v>
      </c>
      <c r="C49" s="226" t="s">
        <v>926</v>
      </c>
      <c r="D49" s="227" t="s">
        <v>925</v>
      </c>
      <c r="E49" s="226" t="s">
        <v>140</v>
      </c>
      <c r="F49" s="225">
        <v>9</v>
      </c>
      <c r="G49" s="224"/>
      <c r="H49" s="224"/>
      <c r="I49" s="224"/>
      <c r="J49" s="224"/>
    </row>
    <row r="50" spans="1:10">
      <c r="A50" s="229">
        <v>41</v>
      </c>
      <c r="B50" s="228" t="s">
        <v>854</v>
      </c>
      <c r="C50" s="226" t="s">
        <v>924</v>
      </c>
      <c r="D50" s="227" t="s">
        <v>1039</v>
      </c>
      <c r="E50" s="226" t="s">
        <v>140</v>
      </c>
      <c r="F50" s="225">
        <v>9</v>
      </c>
      <c r="G50" s="224"/>
      <c r="H50" s="224"/>
      <c r="I50" s="224"/>
      <c r="J50" s="224"/>
    </row>
    <row r="51" spans="1:10">
      <c r="A51" s="229">
        <v>42</v>
      </c>
      <c r="B51" s="228" t="s">
        <v>883</v>
      </c>
      <c r="C51" s="226" t="s">
        <v>923</v>
      </c>
      <c r="D51" s="227" t="s">
        <v>922</v>
      </c>
      <c r="E51" s="226" t="s">
        <v>140</v>
      </c>
      <c r="F51" s="225">
        <v>2</v>
      </c>
      <c r="G51" s="224"/>
      <c r="H51" s="224"/>
      <c r="I51" s="224"/>
      <c r="J51" s="224"/>
    </row>
    <row r="52" spans="1:10">
      <c r="A52" s="229">
        <v>43</v>
      </c>
      <c r="B52" s="228" t="s">
        <v>854</v>
      </c>
      <c r="C52" s="226" t="s">
        <v>921</v>
      </c>
      <c r="D52" s="227" t="s">
        <v>920</v>
      </c>
      <c r="E52" s="226" t="s">
        <v>140</v>
      </c>
      <c r="F52" s="225">
        <v>2</v>
      </c>
      <c r="G52" s="224"/>
      <c r="H52" s="224"/>
      <c r="I52" s="224"/>
      <c r="J52" s="224"/>
    </row>
    <row r="53" spans="1:10">
      <c r="A53" s="229">
        <v>44</v>
      </c>
      <c r="B53" s="228" t="s">
        <v>883</v>
      </c>
      <c r="C53" s="226" t="s">
        <v>919</v>
      </c>
      <c r="D53" s="227" t="s">
        <v>918</v>
      </c>
      <c r="E53" s="226" t="s">
        <v>140</v>
      </c>
      <c r="F53" s="225">
        <v>78</v>
      </c>
      <c r="G53" s="224"/>
      <c r="H53" s="224"/>
      <c r="I53" s="224"/>
      <c r="J53" s="224"/>
    </row>
    <row r="54" spans="1:10">
      <c r="A54" s="229">
        <v>45</v>
      </c>
      <c r="B54" s="228" t="s">
        <v>854</v>
      </c>
      <c r="C54" s="226">
        <v>1840140</v>
      </c>
      <c r="D54" s="227" t="s">
        <v>1072</v>
      </c>
      <c r="E54" s="226" t="s">
        <v>913</v>
      </c>
      <c r="F54" s="225">
        <v>57</v>
      </c>
      <c r="G54" s="224"/>
      <c r="H54" s="224"/>
      <c r="I54" s="224"/>
      <c r="J54" s="224"/>
    </row>
    <row r="55" spans="1:10">
      <c r="A55" s="229">
        <v>46</v>
      </c>
      <c r="B55" s="228" t="s">
        <v>854</v>
      </c>
      <c r="C55" s="226" t="s">
        <v>917</v>
      </c>
      <c r="D55" s="227" t="s">
        <v>916</v>
      </c>
      <c r="E55" s="226" t="s">
        <v>913</v>
      </c>
      <c r="F55" s="225">
        <v>57</v>
      </c>
      <c r="G55" s="224"/>
      <c r="H55" s="224"/>
      <c r="I55" s="224"/>
      <c r="J55" s="224"/>
    </row>
    <row r="56" spans="1:10">
      <c r="A56" s="229">
        <v>47</v>
      </c>
      <c r="B56" s="228" t="s">
        <v>854</v>
      </c>
      <c r="C56" s="226">
        <v>67040</v>
      </c>
      <c r="D56" s="227" t="s">
        <v>1073</v>
      </c>
      <c r="E56" s="226" t="s">
        <v>913</v>
      </c>
      <c r="F56" s="225">
        <v>9</v>
      </c>
      <c r="G56" s="224"/>
      <c r="H56" s="224"/>
      <c r="I56" s="224"/>
      <c r="J56" s="224"/>
    </row>
    <row r="57" spans="1:10">
      <c r="A57" s="229">
        <v>48</v>
      </c>
      <c r="B57" s="228" t="s">
        <v>854</v>
      </c>
      <c r="C57" s="226" t="s">
        <v>915</v>
      </c>
      <c r="D57" s="227" t="s">
        <v>1074</v>
      </c>
      <c r="E57" s="226" t="s">
        <v>913</v>
      </c>
      <c r="F57" s="225">
        <v>6</v>
      </c>
      <c r="G57" s="224"/>
      <c r="H57" s="224"/>
      <c r="I57" s="224"/>
      <c r="J57" s="224"/>
    </row>
    <row r="58" spans="1:10">
      <c r="A58" s="229">
        <v>49</v>
      </c>
      <c r="B58" s="228" t="s">
        <v>854</v>
      </c>
      <c r="C58" s="226">
        <v>60180020</v>
      </c>
      <c r="D58" s="227" t="s">
        <v>1075</v>
      </c>
      <c r="E58" s="226" t="s">
        <v>913</v>
      </c>
      <c r="F58" s="225">
        <v>5</v>
      </c>
      <c r="G58" s="224"/>
      <c r="H58" s="224"/>
      <c r="I58" s="224"/>
      <c r="J58" s="224"/>
    </row>
    <row r="59" spans="1:10">
      <c r="A59" s="229">
        <v>50</v>
      </c>
      <c r="B59" s="228" t="s">
        <v>854</v>
      </c>
      <c r="C59" s="226" t="s">
        <v>914</v>
      </c>
      <c r="D59" s="227" t="s">
        <v>1076</v>
      </c>
      <c r="E59" s="226" t="s">
        <v>913</v>
      </c>
      <c r="F59" s="225">
        <v>1</v>
      </c>
      <c r="G59" s="224"/>
      <c r="H59" s="224"/>
      <c r="I59" s="224"/>
      <c r="J59" s="224"/>
    </row>
    <row r="60" spans="1:10">
      <c r="A60" s="229">
        <v>51</v>
      </c>
      <c r="B60" s="228" t="s">
        <v>883</v>
      </c>
      <c r="C60" s="226" t="s">
        <v>912</v>
      </c>
      <c r="D60" s="227" t="s">
        <v>911</v>
      </c>
      <c r="E60" s="226" t="s">
        <v>140</v>
      </c>
      <c r="F60" s="225">
        <v>6</v>
      </c>
      <c r="G60" s="224"/>
      <c r="H60" s="224"/>
      <c r="I60" s="224"/>
      <c r="J60" s="224"/>
    </row>
    <row r="61" spans="1:10">
      <c r="A61" s="229">
        <v>52</v>
      </c>
      <c r="B61" s="228" t="s">
        <v>854</v>
      </c>
      <c r="C61" s="226" t="s">
        <v>910</v>
      </c>
      <c r="D61" s="227" t="s">
        <v>909</v>
      </c>
      <c r="E61" s="226" t="s">
        <v>140</v>
      </c>
      <c r="F61" s="225">
        <v>6</v>
      </c>
      <c r="G61" s="224"/>
      <c r="H61" s="224"/>
      <c r="I61" s="224"/>
      <c r="J61" s="224"/>
    </row>
    <row r="62" spans="1:10">
      <c r="A62" s="229">
        <v>53</v>
      </c>
      <c r="B62" s="228" t="s">
        <v>854</v>
      </c>
      <c r="C62" s="226" t="s">
        <v>908</v>
      </c>
      <c r="D62" s="227" t="s">
        <v>907</v>
      </c>
      <c r="E62" s="226" t="s">
        <v>140</v>
      </c>
      <c r="F62" s="225">
        <v>6</v>
      </c>
      <c r="G62" s="224"/>
      <c r="H62" s="224"/>
      <c r="I62" s="224"/>
      <c r="J62" s="224"/>
    </row>
    <row r="63" spans="1:10">
      <c r="A63" s="229">
        <v>54</v>
      </c>
      <c r="B63" s="228" t="s">
        <v>883</v>
      </c>
      <c r="C63" s="226" t="s">
        <v>906</v>
      </c>
      <c r="D63" s="227" t="s">
        <v>1040</v>
      </c>
      <c r="E63" s="226" t="s">
        <v>140</v>
      </c>
      <c r="F63" s="225">
        <v>30</v>
      </c>
      <c r="G63" s="224"/>
      <c r="H63" s="224"/>
      <c r="I63" s="224"/>
      <c r="J63" s="224"/>
    </row>
    <row r="64" spans="1:10" ht="25">
      <c r="A64" s="229">
        <v>55</v>
      </c>
      <c r="B64" s="228" t="s">
        <v>854</v>
      </c>
      <c r="C64" s="226" t="s">
        <v>905</v>
      </c>
      <c r="D64" s="227" t="s">
        <v>1041</v>
      </c>
      <c r="E64" s="226" t="s">
        <v>140</v>
      </c>
      <c r="F64" s="225">
        <v>30</v>
      </c>
      <c r="G64" s="224"/>
      <c r="H64" s="224"/>
      <c r="I64" s="224"/>
      <c r="J64" s="224"/>
    </row>
    <row r="65" spans="1:10" ht="25">
      <c r="A65" s="229">
        <v>56</v>
      </c>
      <c r="B65" s="228" t="s">
        <v>854</v>
      </c>
      <c r="C65" s="226" t="s">
        <v>904</v>
      </c>
      <c r="D65" s="227" t="s">
        <v>1042</v>
      </c>
      <c r="E65" s="226" t="s">
        <v>140</v>
      </c>
      <c r="F65" s="225">
        <v>30</v>
      </c>
      <c r="G65" s="224"/>
      <c r="H65" s="224"/>
      <c r="I65" s="224"/>
      <c r="J65" s="224"/>
    </row>
    <row r="66" spans="1:10">
      <c r="A66" s="229">
        <v>57</v>
      </c>
      <c r="B66" s="228" t="s">
        <v>883</v>
      </c>
      <c r="C66" s="226" t="s">
        <v>903</v>
      </c>
      <c r="D66" s="227" t="s">
        <v>902</v>
      </c>
      <c r="E66" s="226" t="s">
        <v>114</v>
      </c>
      <c r="F66" s="225">
        <v>550</v>
      </c>
      <c r="G66" s="224"/>
      <c r="H66" s="224"/>
      <c r="I66" s="224"/>
      <c r="J66" s="224"/>
    </row>
    <row r="67" spans="1:10">
      <c r="A67" s="229">
        <v>58</v>
      </c>
      <c r="B67" s="228" t="s">
        <v>854</v>
      </c>
      <c r="C67" s="226" t="s">
        <v>901</v>
      </c>
      <c r="D67" s="227" t="s">
        <v>900</v>
      </c>
      <c r="E67" s="226" t="s">
        <v>114</v>
      </c>
      <c r="F67" s="225">
        <v>550</v>
      </c>
      <c r="G67" s="224"/>
      <c r="H67" s="224"/>
      <c r="I67" s="224"/>
      <c r="J67" s="224"/>
    </row>
    <row r="68" spans="1:10">
      <c r="A68" s="229">
        <v>59</v>
      </c>
      <c r="B68" s="228" t="s">
        <v>883</v>
      </c>
      <c r="C68" s="226" t="s">
        <v>899</v>
      </c>
      <c r="D68" s="227" t="s">
        <v>898</v>
      </c>
      <c r="E68" s="226" t="s">
        <v>114</v>
      </c>
      <c r="F68" s="225">
        <v>1100</v>
      </c>
      <c r="G68" s="224"/>
      <c r="H68" s="224"/>
      <c r="I68" s="224"/>
      <c r="J68" s="224"/>
    </row>
    <row r="69" spans="1:10">
      <c r="A69" s="229">
        <v>60</v>
      </c>
      <c r="B69" s="228" t="s">
        <v>854</v>
      </c>
      <c r="C69" s="226" t="s">
        <v>897</v>
      </c>
      <c r="D69" s="227" t="s">
        <v>896</v>
      </c>
      <c r="E69" s="226" t="s">
        <v>114</v>
      </c>
      <c r="F69" s="225">
        <v>1100</v>
      </c>
      <c r="G69" s="224"/>
      <c r="H69" s="224"/>
      <c r="I69" s="224"/>
      <c r="J69" s="224"/>
    </row>
    <row r="70" spans="1:10">
      <c r="A70" s="229">
        <v>61</v>
      </c>
      <c r="B70" s="228" t="s">
        <v>883</v>
      </c>
      <c r="C70" s="226" t="s">
        <v>895</v>
      </c>
      <c r="D70" s="227" t="s">
        <v>894</v>
      </c>
      <c r="E70" s="226" t="s">
        <v>114</v>
      </c>
      <c r="F70" s="225">
        <v>300</v>
      </c>
      <c r="G70" s="224"/>
      <c r="H70" s="224"/>
      <c r="I70" s="224"/>
      <c r="J70" s="224"/>
    </row>
    <row r="71" spans="1:10">
      <c r="A71" s="229">
        <v>62</v>
      </c>
      <c r="B71" s="228" t="s">
        <v>854</v>
      </c>
      <c r="C71" s="226" t="s">
        <v>893</v>
      </c>
      <c r="D71" s="227" t="s">
        <v>892</v>
      </c>
      <c r="E71" s="226" t="s">
        <v>114</v>
      </c>
      <c r="F71" s="225">
        <v>300</v>
      </c>
      <c r="G71" s="224"/>
      <c r="H71" s="224"/>
      <c r="I71" s="224"/>
      <c r="J71" s="224"/>
    </row>
    <row r="72" spans="1:10">
      <c r="A72" s="229">
        <v>63</v>
      </c>
      <c r="B72" s="228" t="s">
        <v>883</v>
      </c>
      <c r="C72" s="226" t="s">
        <v>891</v>
      </c>
      <c r="D72" s="227" t="s">
        <v>890</v>
      </c>
      <c r="E72" s="226" t="s">
        <v>114</v>
      </c>
      <c r="F72" s="225">
        <v>20</v>
      </c>
      <c r="G72" s="224"/>
      <c r="H72" s="224"/>
      <c r="I72" s="224"/>
      <c r="J72" s="224"/>
    </row>
    <row r="73" spans="1:10">
      <c r="A73" s="229">
        <v>64</v>
      </c>
      <c r="B73" s="228" t="s">
        <v>854</v>
      </c>
      <c r="C73" s="226" t="s">
        <v>889</v>
      </c>
      <c r="D73" s="227" t="s">
        <v>888</v>
      </c>
      <c r="E73" s="226" t="s">
        <v>114</v>
      </c>
      <c r="F73" s="225">
        <v>20</v>
      </c>
      <c r="G73" s="224"/>
      <c r="H73" s="224"/>
      <c r="I73" s="224"/>
      <c r="J73" s="224"/>
    </row>
    <row r="74" spans="1:10">
      <c r="A74" s="229">
        <v>65</v>
      </c>
      <c r="B74" s="228" t="s">
        <v>883</v>
      </c>
      <c r="C74" s="226" t="s">
        <v>887</v>
      </c>
      <c r="D74" s="227" t="s">
        <v>886</v>
      </c>
      <c r="E74" s="226" t="s">
        <v>114</v>
      </c>
      <c r="F74" s="225">
        <v>120</v>
      </c>
      <c r="G74" s="224"/>
      <c r="H74" s="224"/>
      <c r="I74" s="224"/>
      <c r="J74" s="224"/>
    </row>
    <row r="75" spans="1:10">
      <c r="A75" s="229">
        <v>66</v>
      </c>
      <c r="B75" s="228" t="s">
        <v>854</v>
      </c>
      <c r="C75" s="226" t="s">
        <v>885</v>
      </c>
      <c r="D75" s="227" t="s">
        <v>884</v>
      </c>
      <c r="E75" s="226" t="s">
        <v>878</v>
      </c>
      <c r="F75" s="225">
        <v>120</v>
      </c>
      <c r="G75" s="224"/>
      <c r="H75" s="224"/>
      <c r="I75" s="224"/>
      <c r="J75" s="224"/>
    </row>
    <row r="76" spans="1:10">
      <c r="A76" s="229">
        <v>67</v>
      </c>
      <c r="B76" s="228" t="s">
        <v>883</v>
      </c>
      <c r="C76" s="226" t="s">
        <v>882</v>
      </c>
      <c r="D76" s="227" t="s">
        <v>881</v>
      </c>
      <c r="E76" s="226" t="s">
        <v>114</v>
      </c>
      <c r="F76" s="225">
        <v>110</v>
      </c>
      <c r="G76" s="224"/>
      <c r="H76" s="224"/>
      <c r="I76" s="224"/>
      <c r="J76" s="224"/>
    </row>
    <row r="77" spans="1:10">
      <c r="A77" s="229">
        <v>68</v>
      </c>
      <c r="B77" s="228" t="s">
        <v>854</v>
      </c>
      <c r="C77" s="226" t="s">
        <v>880</v>
      </c>
      <c r="D77" s="227" t="s">
        <v>879</v>
      </c>
      <c r="E77" s="226" t="s">
        <v>878</v>
      </c>
      <c r="F77" s="225">
        <v>110</v>
      </c>
      <c r="G77" s="224"/>
      <c r="H77" s="224"/>
      <c r="I77" s="224"/>
      <c r="J77" s="224"/>
    </row>
    <row r="78" spans="1:10">
      <c r="A78" s="229">
        <v>69</v>
      </c>
      <c r="B78" s="228" t="s">
        <v>875</v>
      </c>
      <c r="C78" s="226" t="s">
        <v>877</v>
      </c>
      <c r="D78" s="227" t="s">
        <v>876</v>
      </c>
      <c r="E78" s="226" t="s">
        <v>133</v>
      </c>
      <c r="F78" s="225">
        <v>1</v>
      </c>
      <c r="G78" s="224"/>
      <c r="H78" s="224"/>
      <c r="I78" s="224"/>
      <c r="J78" s="224"/>
    </row>
    <row r="79" spans="1:10">
      <c r="A79" s="229">
        <v>70</v>
      </c>
      <c r="B79" s="228" t="s">
        <v>875</v>
      </c>
      <c r="C79" s="235" t="s">
        <v>874</v>
      </c>
      <c r="D79" s="235" t="s">
        <v>873</v>
      </c>
      <c r="E79" s="235" t="s">
        <v>133</v>
      </c>
      <c r="F79" s="225">
        <v>3</v>
      </c>
      <c r="G79" s="224"/>
      <c r="H79" s="224"/>
      <c r="I79" s="224"/>
      <c r="J79" s="224"/>
    </row>
    <row r="80" spans="1:10">
      <c r="A80" s="229">
        <v>71</v>
      </c>
      <c r="B80" s="228"/>
      <c r="C80" s="226"/>
      <c r="D80" s="227"/>
      <c r="E80" s="226"/>
      <c r="F80" s="225"/>
      <c r="G80" s="224"/>
      <c r="H80" s="224"/>
      <c r="I80" s="224"/>
      <c r="J80" s="224"/>
    </row>
    <row r="81" spans="1:10" ht="13">
      <c r="A81" s="229">
        <v>72</v>
      </c>
      <c r="B81" s="235"/>
      <c r="C81" s="239" t="s">
        <v>872</v>
      </c>
      <c r="D81" s="239" t="s">
        <v>871</v>
      </c>
      <c r="E81" s="239"/>
      <c r="F81" s="239"/>
      <c r="G81" s="239"/>
      <c r="H81" s="239"/>
      <c r="I81" s="239"/>
      <c r="J81" s="239"/>
    </row>
    <row r="82" spans="1:10" ht="25">
      <c r="A82" s="229">
        <v>73</v>
      </c>
      <c r="B82" s="235" t="s">
        <v>857</v>
      </c>
      <c r="C82" s="236" t="s">
        <v>870</v>
      </c>
      <c r="D82" s="237" t="s">
        <v>869</v>
      </c>
      <c r="E82" s="235" t="s">
        <v>140</v>
      </c>
      <c r="F82" s="225">
        <v>26</v>
      </c>
      <c r="G82" s="235"/>
      <c r="H82" s="235"/>
      <c r="I82" s="235"/>
      <c r="J82" s="235"/>
    </row>
    <row r="83" spans="1:10">
      <c r="A83" s="229">
        <v>74</v>
      </c>
      <c r="B83" s="235" t="s">
        <v>854</v>
      </c>
      <c r="C83" s="236" t="s">
        <v>868</v>
      </c>
      <c r="D83" s="235" t="s">
        <v>867</v>
      </c>
      <c r="E83" s="235" t="s">
        <v>140</v>
      </c>
      <c r="F83" s="225">
        <v>190</v>
      </c>
      <c r="G83" s="235"/>
      <c r="H83" s="235"/>
      <c r="I83" s="235"/>
      <c r="J83" s="235"/>
    </row>
    <row r="84" spans="1:10">
      <c r="A84" s="229">
        <v>75</v>
      </c>
      <c r="B84" s="235" t="s">
        <v>854</v>
      </c>
      <c r="C84" s="236" t="s">
        <v>866</v>
      </c>
      <c r="D84" s="235" t="s">
        <v>865</v>
      </c>
      <c r="E84" s="235" t="s">
        <v>140</v>
      </c>
      <c r="F84" s="225">
        <v>280</v>
      </c>
      <c r="G84" s="235"/>
      <c r="H84" s="235"/>
      <c r="I84" s="235"/>
      <c r="J84" s="235"/>
    </row>
    <row r="85" spans="1:10">
      <c r="A85" s="229">
        <v>76</v>
      </c>
      <c r="B85" s="235" t="s">
        <v>857</v>
      </c>
      <c r="C85" s="236">
        <v>220280511</v>
      </c>
      <c r="D85" s="235" t="s">
        <v>863</v>
      </c>
      <c r="E85" s="235" t="s">
        <v>114</v>
      </c>
      <c r="F85" s="225">
        <v>500</v>
      </c>
      <c r="G85" s="235"/>
      <c r="H85" s="235"/>
      <c r="I85" s="235"/>
      <c r="J85" s="235"/>
    </row>
    <row r="86" spans="1:10">
      <c r="A86" s="229">
        <v>77</v>
      </c>
      <c r="B86" s="235" t="s">
        <v>854</v>
      </c>
      <c r="C86" s="236">
        <v>3410300800</v>
      </c>
      <c r="D86" s="235" t="s">
        <v>864</v>
      </c>
      <c r="E86" s="235" t="s">
        <v>114</v>
      </c>
      <c r="F86" s="225">
        <v>500</v>
      </c>
      <c r="G86" s="235"/>
      <c r="H86" s="235"/>
      <c r="I86" s="235"/>
      <c r="J86" s="235"/>
    </row>
    <row r="87" spans="1:10">
      <c r="A87" s="229">
        <v>78</v>
      </c>
      <c r="B87" s="235" t="s">
        <v>857</v>
      </c>
      <c r="C87" s="236">
        <v>220280511</v>
      </c>
      <c r="D87" s="235" t="s">
        <v>863</v>
      </c>
      <c r="E87" s="235" t="s">
        <v>114</v>
      </c>
      <c r="F87" s="225">
        <v>50</v>
      </c>
      <c r="G87" s="235"/>
      <c r="H87" s="235"/>
      <c r="I87" s="235"/>
      <c r="J87" s="235"/>
    </row>
    <row r="88" spans="1:10">
      <c r="A88" s="229">
        <v>79</v>
      </c>
      <c r="B88" s="235" t="s">
        <v>854</v>
      </c>
      <c r="C88" s="236">
        <v>3410300800</v>
      </c>
      <c r="D88" s="238" t="s">
        <v>862</v>
      </c>
      <c r="E88" s="235" t="s">
        <v>114</v>
      </c>
      <c r="F88" s="225">
        <v>50</v>
      </c>
      <c r="G88" s="235"/>
      <c r="H88" s="235"/>
      <c r="I88" s="235"/>
      <c r="J88" s="235"/>
    </row>
    <row r="89" spans="1:10">
      <c r="A89" s="229">
        <v>80</v>
      </c>
      <c r="B89" s="235" t="s">
        <v>854</v>
      </c>
      <c r="C89" s="236">
        <v>3410300920</v>
      </c>
      <c r="D89" s="238" t="s">
        <v>861</v>
      </c>
      <c r="E89" s="235" t="s">
        <v>114</v>
      </c>
      <c r="F89" s="225">
        <v>30</v>
      </c>
      <c r="G89" s="235"/>
      <c r="H89" s="235"/>
      <c r="I89" s="235"/>
      <c r="J89" s="235"/>
    </row>
    <row r="90" spans="1:10">
      <c r="A90" s="229">
        <v>81</v>
      </c>
      <c r="B90" s="235" t="s">
        <v>857</v>
      </c>
      <c r="C90" s="226" t="s">
        <v>860</v>
      </c>
      <c r="D90" s="227" t="s">
        <v>859</v>
      </c>
      <c r="E90" s="226" t="s">
        <v>140</v>
      </c>
      <c r="F90" s="225">
        <v>1</v>
      </c>
      <c r="G90" s="224"/>
      <c r="H90" s="235"/>
      <c r="I90" s="235"/>
      <c r="J90" s="235"/>
    </row>
    <row r="91" spans="1:10">
      <c r="A91" s="229">
        <v>82</v>
      </c>
      <c r="B91" s="235" t="s">
        <v>854</v>
      </c>
      <c r="C91" s="226"/>
      <c r="D91" s="227" t="s">
        <v>858</v>
      </c>
      <c r="E91" s="226" t="s">
        <v>349</v>
      </c>
      <c r="F91" s="225">
        <v>1</v>
      </c>
      <c r="G91" s="224"/>
      <c r="H91" s="235"/>
      <c r="I91" s="235"/>
      <c r="J91" s="235"/>
    </row>
    <row r="92" spans="1:10" ht="25">
      <c r="A92" s="229">
        <v>83</v>
      </c>
      <c r="B92" s="235" t="s">
        <v>857</v>
      </c>
      <c r="C92" s="236">
        <v>220511002</v>
      </c>
      <c r="D92" s="237" t="s">
        <v>856</v>
      </c>
      <c r="E92" s="235" t="s">
        <v>140</v>
      </c>
      <c r="F92" s="225">
        <v>12</v>
      </c>
      <c r="G92" s="235"/>
      <c r="H92" s="235"/>
      <c r="I92" s="235"/>
      <c r="J92" s="235"/>
    </row>
    <row r="93" spans="1:10">
      <c r="A93" s="229">
        <v>84</v>
      </c>
      <c r="B93" s="235" t="s">
        <v>854</v>
      </c>
      <c r="C93" s="236">
        <v>76576</v>
      </c>
      <c r="D93" s="235" t="s">
        <v>855</v>
      </c>
      <c r="E93" s="235" t="s">
        <v>140</v>
      </c>
      <c r="F93" s="225">
        <v>6</v>
      </c>
      <c r="G93" s="235"/>
      <c r="H93" s="235"/>
      <c r="I93" s="235"/>
      <c r="J93" s="235"/>
    </row>
    <row r="94" spans="1:10">
      <c r="A94" s="229">
        <v>85</v>
      </c>
      <c r="B94" s="235" t="s">
        <v>854</v>
      </c>
      <c r="C94" s="235" t="s">
        <v>853</v>
      </c>
      <c r="D94" s="235" t="s">
        <v>852</v>
      </c>
      <c r="E94" s="235" t="s">
        <v>140</v>
      </c>
      <c r="F94" s="225">
        <v>6</v>
      </c>
      <c r="G94" s="235"/>
      <c r="H94" s="235"/>
      <c r="I94" s="235"/>
      <c r="J94" s="235"/>
    </row>
    <row r="95" spans="1:10">
      <c r="A95" s="229">
        <v>86</v>
      </c>
      <c r="B95" s="235"/>
      <c r="C95" s="236"/>
      <c r="D95" s="235"/>
      <c r="E95" s="235"/>
      <c r="F95" s="235"/>
      <c r="G95" s="235"/>
      <c r="H95" s="235"/>
      <c r="I95" s="235"/>
      <c r="J95" s="235"/>
    </row>
    <row r="96" spans="1:10">
      <c r="A96" s="229">
        <v>87</v>
      </c>
      <c r="B96" s="235"/>
      <c r="C96" s="236"/>
      <c r="D96" s="235"/>
      <c r="E96" s="235"/>
      <c r="F96" s="235"/>
      <c r="G96" s="235"/>
      <c r="H96" s="235"/>
      <c r="I96" s="235"/>
      <c r="J96" s="235"/>
    </row>
    <row r="97" spans="1:10" ht="13">
      <c r="A97" s="229">
        <v>88</v>
      </c>
      <c r="B97" s="234"/>
      <c r="C97" s="232" t="s">
        <v>206</v>
      </c>
      <c r="D97" s="233" t="s">
        <v>207</v>
      </c>
      <c r="E97" s="232"/>
      <c r="F97" s="231"/>
      <c r="G97" s="230"/>
      <c r="H97" s="230"/>
      <c r="I97" s="230"/>
      <c r="J97" s="230"/>
    </row>
    <row r="98" spans="1:10" ht="25">
      <c r="A98" s="229">
        <v>89</v>
      </c>
      <c r="B98" s="228" t="s">
        <v>206</v>
      </c>
      <c r="C98" s="226" t="s">
        <v>851</v>
      </c>
      <c r="D98" s="227" t="s">
        <v>850</v>
      </c>
      <c r="E98" s="226" t="s">
        <v>211</v>
      </c>
      <c r="F98" s="225">
        <v>110</v>
      </c>
      <c r="G98" s="224"/>
      <c r="H98" s="224"/>
      <c r="I98" s="224"/>
      <c r="J98" s="224"/>
    </row>
    <row r="99" spans="1:10">
      <c r="A99" s="229">
        <v>90</v>
      </c>
      <c r="B99" s="228" t="s">
        <v>206</v>
      </c>
      <c r="C99" s="226" t="s">
        <v>849</v>
      </c>
      <c r="D99" s="227" t="s">
        <v>848</v>
      </c>
      <c r="E99" s="226" t="s">
        <v>211</v>
      </c>
      <c r="F99" s="225">
        <v>26</v>
      </c>
      <c r="G99" s="224"/>
      <c r="H99" s="224"/>
      <c r="I99" s="224"/>
      <c r="J99" s="224"/>
    </row>
    <row r="100" spans="1:10">
      <c r="A100" s="223"/>
      <c r="B100" s="222"/>
      <c r="C100" s="220"/>
      <c r="D100" s="221"/>
      <c r="E100" s="220"/>
      <c r="F100" s="219"/>
      <c r="G100" s="218"/>
      <c r="H100" s="218"/>
      <c r="I100" s="218"/>
      <c r="J100" s="218"/>
    </row>
  </sheetData>
  <sheetProtection selectLockedCells="1" selectUnlockedCells="1"/>
  <pageMargins left="0.75" right="0.75" top="1" bottom="1" header="0.5" footer="0.5"/>
  <pageSetup paperSize="9" scale="55" firstPageNumber="0" orientation="portrait" horizontalDpi="300" verticalDpi="300" r:id="rId1"/>
  <headerFooter alignWithMargins="0">
    <oddHeader>&amp;C&amp;A</oddHeader>
    <oddFooter>&amp;CPage &amp;P</oddFooter>
  </headerFooter>
  <rowBreaks count="1" manualBreakCount="1">
    <brk id="80" max="9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025A59-C2C0-402D-BE73-8FF3E985977F}">
  <dimension ref="A1:J66"/>
  <sheetViews>
    <sheetView showGridLines="0" showZeros="0" tabSelected="1" view="pageBreakPreview" zoomScaleNormal="115" zoomScaleSheetLayoutView="100" workbookViewId="0">
      <pane ySplit="7" topLeftCell="A8" activePane="bottomLeft" state="frozen"/>
      <selection pane="bottomLeft" activeCell="G7" sqref="G7:M68"/>
    </sheetView>
  </sheetViews>
  <sheetFormatPr defaultRowHeight="12.5"/>
  <cols>
    <col min="1" max="1" width="9.33203125" style="217" customWidth="1"/>
    <col min="2" max="2" width="10.44140625" style="216" customWidth="1"/>
    <col min="3" max="3" width="15.44140625" style="214" customWidth="1"/>
    <col min="4" max="4" width="74.109375" style="215" customWidth="1"/>
    <col min="5" max="5" width="9.109375" style="214" customWidth="1"/>
    <col min="6" max="6" width="15.44140625" style="213" customWidth="1"/>
    <col min="7" max="10" width="15.44140625" style="212" customWidth="1"/>
    <col min="11" max="16384" width="8.88671875" style="211"/>
  </cols>
  <sheetData>
    <row r="1" spans="1:10" ht="23">
      <c r="A1" s="266" t="s">
        <v>1083</v>
      </c>
      <c r="B1" s="265"/>
      <c r="C1" s="263"/>
      <c r="D1" s="264"/>
      <c r="E1" s="263"/>
      <c r="F1" s="262"/>
      <c r="G1" s="261"/>
      <c r="H1" s="261"/>
      <c r="I1" s="261"/>
      <c r="J1" s="260"/>
    </row>
    <row r="2" spans="1:10" ht="14">
      <c r="A2" s="257" t="s">
        <v>12</v>
      </c>
      <c r="B2" s="259" t="s">
        <v>1014</v>
      </c>
      <c r="J2" s="255"/>
    </row>
    <row r="3" spans="1:10" ht="14">
      <c r="A3" s="257" t="s">
        <v>82</v>
      </c>
      <c r="B3" s="258" t="s">
        <v>1015</v>
      </c>
      <c r="J3" s="255"/>
    </row>
    <row r="4" spans="1:10" ht="13">
      <c r="A4" s="257" t="s">
        <v>1012</v>
      </c>
      <c r="B4" s="214" t="s">
        <v>1011</v>
      </c>
      <c r="J4" s="267" t="s">
        <v>1018</v>
      </c>
    </row>
    <row r="5" spans="1:10" ht="6" customHeight="1">
      <c r="A5" s="256"/>
      <c r="J5" s="255"/>
    </row>
    <row r="6" spans="1:10" ht="30" customHeight="1" thickBot="1">
      <c r="A6" s="254" t="s">
        <v>1010</v>
      </c>
      <c r="B6" s="253" t="s">
        <v>1009</v>
      </c>
      <c r="C6" s="253" t="s">
        <v>1008</v>
      </c>
      <c r="D6" s="253" t="s">
        <v>1007</v>
      </c>
      <c r="E6" s="253" t="s">
        <v>95</v>
      </c>
      <c r="F6" s="252" t="s">
        <v>96</v>
      </c>
      <c r="G6" s="251" t="s">
        <v>1006</v>
      </c>
      <c r="H6" s="251" t="s">
        <v>1005</v>
      </c>
      <c r="I6" s="251" t="s">
        <v>1004</v>
      </c>
      <c r="J6" s="250" t="s">
        <v>1003</v>
      </c>
    </row>
    <row r="7" spans="1:10" s="242" customFormat="1" ht="15.75" customHeight="1">
      <c r="A7" s="249"/>
      <c r="B7" s="248"/>
      <c r="C7" s="246"/>
      <c r="D7" s="247" t="s">
        <v>1002</v>
      </c>
      <c r="E7" s="246"/>
      <c r="F7" s="245"/>
      <c r="G7" s="244"/>
      <c r="H7" s="244"/>
      <c r="I7" s="244"/>
      <c r="J7" s="243"/>
    </row>
    <row r="8" spans="1:10">
      <c r="A8" s="241"/>
      <c r="B8" s="228"/>
      <c r="C8" s="226"/>
      <c r="D8" s="227"/>
      <c r="E8" s="226"/>
      <c r="F8" s="225"/>
      <c r="G8" s="224"/>
      <c r="H8" s="224"/>
      <c r="I8" s="224"/>
      <c r="J8" s="224"/>
    </row>
    <row r="9" spans="1:10" ht="13">
      <c r="A9" s="240"/>
      <c r="B9" s="234"/>
      <c r="C9" s="232" t="s">
        <v>146</v>
      </c>
      <c r="D9" s="233" t="s">
        <v>766</v>
      </c>
      <c r="E9" s="232"/>
      <c r="F9" s="231"/>
      <c r="G9" s="230"/>
      <c r="H9" s="230"/>
      <c r="I9" s="230"/>
      <c r="J9" s="230"/>
    </row>
    <row r="10" spans="1:10" ht="25">
      <c r="A10" s="229">
        <v>1</v>
      </c>
      <c r="B10" s="228" t="s">
        <v>1001</v>
      </c>
      <c r="C10" s="226" t="s">
        <v>1000</v>
      </c>
      <c r="D10" s="227" t="s">
        <v>999</v>
      </c>
      <c r="E10" s="226" t="s">
        <v>114</v>
      </c>
      <c r="F10" s="225">
        <v>100</v>
      </c>
      <c r="G10" s="224"/>
      <c r="H10" s="224"/>
      <c r="I10" s="224"/>
      <c r="J10" s="224"/>
    </row>
    <row r="11" spans="1:10">
      <c r="A11" s="229">
        <v>2</v>
      </c>
      <c r="B11" s="228"/>
      <c r="C11" s="226"/>
      <c r="D11" s="227"/>
      <c r="E11" s="226"/>
      <c r="F11" s="225"/>
      <c r="G11" s="224"/>
      <c r="H11" s="224"/>
      <c r="I11" s="224"/>
      <c r="J11" s="224"/>
    </row>
    <row r="12" spans="1:10" ht="13">
      <c r="A12" s="229">
        <v>3</v>
      </c>
      <c r="B12" s="234"/>
      <c r="C12" s="232" t="s">
        <v>593</v>
      </c>
      <c r="D12" s="233" t="s">
        <v>592</v>
      </c>
      <c r="E12" s="232"/>
      <c r="F12" s="231"/>
      <c r="G12" s="230"/>
      <c r="H12" s="230"/>
      <c r="I12" s="230"/>
      <c r="J12" s="230"/>
    </row>
    <row r="13" spans="1:10" ht="25">
      <c r="A13" s="229">
        <v>4</v>
      </c>
      <c r="B13" s="228" t="s">
        <v>883</v>
      </c>
      <c r="C13" s="226" t="s">
        <v>998</v>
      </c>
      <c r="D13" s="227" t="s">
        <v>1077</v>
      </c>
      <c r="E13" s="226" t="s">
        <v>114</v>
      </c>
      <c r="F13" s="225">
        <v>20</v>
      </c>
      <c r="G13" s="224"/>
      <c r="H13" s="224"/>
      <c r="I13" s="224"/>
      <c r="J13" s="224"/>
    </row>
    <row r="14" spans="1:10">
      <c r="A14" s="229">
        <v>5</v>
      </c>
      <c r="B14" s="228" t="s">
        <v>854</v>
      </c>
      <c r="C14" s="226" t="s">
        <v>996</v>
      </c>
      <c r="D14" s="227" t="s">
        <v>995</v>
      </c>
      <c r="E14" s="226" t="s">
        <v>140</v>
      </c>
      <c r="F14" s="225">
        <v>20</v>
      </c>
      <c r="G14" s="224"/>
      <c r="H14" s="224"/>
      <c r="I14" s="224"/>
      <c r="J14" s="224"/>
    </row>
    <row r="15" spans="1:10">
      <c r="A15" s="229">
        <v>6</v>
      </c>
      <c r="B15" s="228" t="s">
        <v>883</v>
      </c>
      <c r="C15" s="226" t="s">
        <v>990</v>
      </c>
      <c r="D15" s="227" t="s">
        <v>989</v>
      </c>
      <c r="E15" s="226" t="s">
        <v>140</v>
      </c>
      <c r="F15" s="225">
        <v>20</v>
      </c>
      <c r="G15" s="224"/>
      <c r="H15" s="224"/>
      <c r="I15" s="224"/>
      <c r="J15" s="224"/>
    </row>
    <row r="16" spans="1:10">
      <c r="A16" s="229">
        <v>7</v>
      </c>
      <c r="B16" s="228" t="s">
        <v>854</v>
      </c>
      <c r="C16" s="226" t="s">
        <v>988</v>
      </c>
      <c r="D16" s="227" t="s">
        <v>987</v>
      </c>
      <c r="E16" s="226" t="s">
        <v>140</v>
      </c>
      <c r="F16" s="225">
        <v>20</v>
      </c>
      <c r="G16" s="224"/>
      <c r="H16" s="224"/>
      <c r="I16" s="224"/>
      <c r="J16" s="224"/>
    </row>
    <row r="17" spans="1:10">
      <c r="A17" s="229">
        <v>8</v>
      </c>
      <c r="B17" s="228" t="s">
        <v>883</v>
      </c>
      <c r="C17" s="226" t="s">
        <v>986</v>
      </c>
      <c r="D17" s="227" t="s">
        <v>985</v>
      </c>
      <c r="E17" s="226" t="s">
        <v>140</v>
      </c>
      <c r="F17" s="225">
        <v>4</v>
      </c>
      <c r="G17" s="224"/>
      <c r="H17" s="224"/>
      <c r="I17" s="224"/>
      <c r="J17" s="224"/>
    </row>
    <row r="18" spans="1:10">
      <c r="A18" s="229">
        <v>9</v>
      </c>
      <c r="B18" s="228" t="s">
        <v>854</v>
      </c>
      <c r="C18" s="226" t="s">
        <v>984</v>
      </c>
      <c r="D18" s="227" t="s">
        <v>983</v>
      </c>
      <c r="E18" s="226" t="s">
        <v>140</v>
      </c>
      <c r="F18" s="225">
        <v>4</v>
      </c>
      <c r="G18" s="224"/>
      <c r="H18" s="224"/>
      <c r="I18" s="224"/>
      <c r="J18" s="224"/>
    </row>
    <row r="19" spans="1:10" ht="25">
      <c r="A19" s="229">
        <v>10</v>
      </c>
      <c r="B19" s="228" t="s">
        <v>883</v>
      </c>
      <c r="C19" s="226" t="s">
        <v>982</v>
      </c>
      <c r="D19" s="227" t="s">
        <v>981</v>
      </c>
      <c r="E19" s="226" t="s">
        <v>140</v>
      </c>
      <c r="F19" s="225">
        <v>20</v>
      </c>
      <c r="G19" s="224"/>
      <c r="H19" s="224"/>
      <c r="I19" s="224"/>
      <c r="J19" s="224"/>
    </row>
    <row r="20" spans="1:10">
      <c r="A20" s="229">
        <v>11</v>
      </c>
      <c r="B20" s="228" t="s">
        <v>854</v>
      </c>
      <c r="C20" s="226" t="s">
        <v>980</v>
      </c>
      <c r="D20" s="227" t="s">
        <v>979</v>
      </c>
      <c r="E20" s="226" t="s">
        <v>140</v>
      </c>
      <c r="F20" s="225">
        <v>20</v>
      </c>
      <c r="G20" s="224"/>
      <c r="H20" s="224"/>
      <c r="I20" s="224"/>
      <c r="J20" s="224"/>
    </row>
    <row r="21" spans="1:10">
      <c r="A21" s="229">
        <v>12</v>
      </c>
      <c r="B21" s="228" t="s">
        <v>854</v>
      </c>
      <c r="C21" s="226" t="s">
        <v>978</v>
      </c>
      <c r="D21" s="227" t="s">
        <v>977</v>
      </c>
      <c r="E21" s="226" t="s">
        <v>140</v>
      </c>
      <c r="F21" s="225">
        <v>6</v>
      </c>
      <c r="G21" s="224"/>
      <c r="H21" s="224"/>
      <c r="I21" s="224"/>
      <c r="J21" s="224"/>
    </row>
    <row r="22" spans="1:10">
      <c r="A22" s="229">
        <v>13</v>
      </c>
      <c r="B22" s="228" t="s">
        <v>854</v>
      </c>
      <c r="C22" s="226" t="s">
        <v>976</v>
      </c>
      <c r="D22" s="227" t="s">
        <v>975</v>
      </c>
      <c r="E22" s="226" t="s">
        <v>140</v>
      </c>
      <c r="F22" s="225">
        <v>20</v>
      </c>
      <c r="G22" s="224"/>
      <c r="H22" s="224"/>
      <c r="I22" s="224"/>
      <c r="J22" s="224"/>
    </row>
    <row r="23" spans="1:10">
      <c r="A23" s="229">
        <v>14</v>
      </c>
      <c r="B23" s="228" t="s">
        <v>854</v>
      </c>
      <c r="C23" s="226" t="s">
        <v>974</v>
      </c>
      <c r="D23" s="227" t="s">
        <v>973</v>
      </c>
      <c r="E23" s="226" t="s">
        <v>140</v>
      </c>
      <c r="F23" s="225">
        <v>10</v>
      </c>
      <c r="G23" s="224"/>
      <c r="H23" s="224"/>
      <c r="I23" s="224"/>
      <c r="J23" s="224"/>
    </row>
    <row r="24" spans="1:10" ht="25">
      <c r="A24" s="229">
        <v>15</v>
      </c>
      <c r="B24" s="228" t="s">
        <v>883</v>
      </c>
      <c r="C24" s="226" t="s">
        <v>960</v>
      </c>
      <c r="D24" s="227" t="s">
        <v>959</v>
      </c>
      <c r="E24" s="226" t="s">
        <v>140</v>
      </c>
      <c r="F24" s="225">
        <v>20</v>
      </c>
      <c r="G24" s="224"/>
      <c r="H24" s="224"/>
      <c r="I24" s="224"/>
      <c r="J24" s="224"/>
    </row>
    <row r="25" spans="1:10" ht="25">
      <c r="A25" s="229">
        <v>16</v>
      </c>
      <c r="B25" s="228" t="s">
        <v>883</v>
      </c>
      <c r="C25" s="226" t="s">
        <v>954</v>
      </c>
      <c r="D25" s="227" t="s">
        <v>953</v>
      </c>
      <c r="E25" s="226" t="s">
        <v>140</v>
      </c>
      <c r="F25" s="225">
        <v>3</v>
      </c>
      <c r="G25" s="224"/>
      <c r="H25" s="224"/>
      <c r="I25" s="224"/>
      <c r="J25" s="224"/>
    </row>
    <row r="26" spans="1:10">
      <c r="A26" s="229">
        <v>17</v>
      </c>
      <c r="B26" s="228" t="s">
        <v>854</v>
      </c>
      <c r="C26" s="226" t="s">
        <v>952</v>
      </c>
      <c r="D26" s="227" t="s">
        <v>951</v>
      </c>
      <c r="E26" s="226" t="s">
        <v>140</v>
      </c>
      <c r="F26" s="225">
        <v>3</v>
      </c>
      <c r="G26" s="224"/>
      <c r="H26" s="224"/>
      <c r="I26" s="224"/>
      <c r="J26" s="224"/>
    </row>
    <row r="27" spans="1:10" ht="25">
      <c r="A27" s="229">
        <v>18</v>
      </c>
      <c r="B27" s="228" t="s">
        <v>883</v>
      </c>
      <c r="C27" s="226" t="s">
        <v>950</v>
      </c>
      <c r="D27" s="227" t="s">
        <v>949</v>
      </c>
      <c r="E27" s="226" t="s">
        <v>140</v>
      </c>
      <c r="F27" s="225">
        <v>2</v>
      </c>
      <c r="G27" s="224"/>
      <c r="H27" s="224"/>
      <c r="I27" s="224"/>
      <c r="J27" s="224"/>
    </row>
    <row r="28" spans="1:10">
      <c r="A28" s="229">
        <v>19</v>
      </c>
      <c r="B28" s="228" t="s">
        <v>854</v>
      </c>
      <c r="C28" s="226" t="s">
        <v>948</v>
      </c>
      <c r="D28" s="227" t="s">
        <v>947</v>
      </c>
      <c r="E28" s="226" t="s">
        <v>140</v>
      </c>
      <c r="F28" s="225">
        <v>2</v>
      </c>
      <c r="G28" s="224"/>
      <c r="H28" s="224"/>
      <c r="I28" s="224"/>
      <c r="J28" s="224"/>
    </row>
    <row r="29" spans="1:10" ht="25">
      <c r="A29" s="229">
        <v>20</v>
      </c>
      <c r="B29" s="228" t="s">
        <v>883</v>
      </c>
      <c r="C29" s="226" t="s">
        <v>946</v>
      </c>
      <c r="D29" s="227" t="s">
        <v>945</v>
      </c>
      <c r="E29" s="226" t="s">
        <v>140</v>
      </c>
      <c r="F29" s="225">
        <v>2</v>
      </c>
      <c r="G29" s="224"/>
      <c r="H29" s="224"/>
      <c r="I29" s="224"/>
      <c r="J29" s="224"/>
    </row>
    <row r="30" spans="1:10">
      <c r="A30" s="229">
        <v>21</v>
      </c>
      <c r="B30" s="228" t="s">
        <v>854</v>
      </c>
      <c r="C30" s="226" t="s">
        <v>944</v>
      </c>
      <c r="D30" s="227" t="s">
        <v>943</v>
      </c>
      <c r="E30" s="226" t="s">
        <v>140</v>
      </c>
      <c r="F30" s="225">
        <v>2</v>
      </c>
      <c r="G30" s="224"/>
      <c r="H30" s="224"/>
      <c r="I30" s="224"/>
      <c r="J30" s="224"/>
    </row>
    <row r="31" spans="1:10" ht="25">
      <c r="A31" s="229">
        <v>22</v>
      </c>
      <c r="B31" s="228" t="s">
        <v>883</v>
      </c>
      <c r="C31" s="226" t="s">
        <v>938</v>
      </c>
      <c r="D31" s="227" t="s">
        <v>937</v>
      </c>
      <c r="E31" s="226" t="s">
        <v>140</v>
      </c>
      <c r="F31" s="225">
        <v>12</v>
      </c>
      <c r="G31" s="224"/>
      <c r="H31" s="224"/>
      <c r="I31" s="224"/>
      <c r="J31" s="224"/>
    </row>
    <row r="32" spans="1:10">
      <c r="A32" s="229">
        <v>23</v>
      </c>
      <c r="B32" s="228" t="s">
        <v>854</v>
      </c>
      <c r="C32" s="226" t="s">
        <v>936</v>
      </c>
      <c r="D32" s="227" t="s">
        <v>935</v>
      </c>
      <c r="E32" s="226" t="s">
        <v>140</v>
      </c>
      <c r="F32" s="225">
        <v>12</v>
      </c>
      <c r="G32" s="224"/>
      <c r="H32" s="224"/>
      <c r="I32" s="224"/>
      <c r="J32" s="224"/>
    </row>
    <row r="33" spans="1:10">
      <c r="A33" s="229">
        <v>24</v>
      </c>
      <c r="B33" s="228" t="s">
        <v>883</v>
      </c>
      <c r="C33" s="226" t="s">
        <v>926</v>
      </c>
      <c r="D33" s="227" t="s">
        <v>925</v>
      </c>
      <c r="E33" s="226" t="s">
        <v>140</v>
      </c>
      <c r="F33" s="225">
        <v>1</v>
      </c>
      <c r="G33" s="224"/>
      <c r="H33" s="224"/>
      <c r="I33" s="224"/>
      <c r="J33" s="224"/>
    </row>
    <row r="34" spans="1:10">
      <c r="A34" s="229">
        <v>25</v>
      </c>
      <c r="B34" s="228" t="s">
        <v>854</v>
      </c>
      <c r="C34" s="226" t="s">
        <v>924</v>
      </c>
      <c r="D34" s="227" t="s">
        <v>1039</v>
      </c>
      <c r="E34" s="226" t="s">
        <v>140</v>
      </c>
      <c r="F34" s="225">
        <v>1</v>
      </c>
      <c r="G34" s="224"/>
      <c r="H34" s="224"/>
      <c r="I34" s="224"/>
      <c r="J34" s="224"/>
    </row>
    <row r="35" spans="1:10">
      <c r="A35" s="229">
        <v>26</v>
      </c>
      <c r="B35" s="228" t="s">
        <v>883</v>
      </c>
      <c r="C35" s="226" t="s">
        <v>919</v>
      </c>
      <c r="D35" s="227" t="s">
        <v>918</v>
      </c>
      <c r="E35" s="226" t="s">
        <v>140</v>
      </c>
      <c r="F35" s="225">
        <v>15</v>
      </c>
      <c r="G35" s="224"/>
      <c r="H35" s="224"/>
      <c r="I35" s="224"/>
      <c r="J35" s="224"/>
    </row>
    <row r="36" spans="1:10">
      <c r="A36" s="229">
        <v>27</v>
      </c>
      <c r="B36" s="228" t="s">
        <v>854</v>
      </c>
      <c r="C36" s="226">
        <v>1840140</v>
      </c>
      <c r="D36" s="227" t="s">
        <v>1078</v>
      </c>
      <c r="E36" s="226" t="s">
        <v>913</v>
      </c>
      <c r="F36" s="225">
        <v>12</v>
      </c>
      <c r="G36" s="224"/>
      <c r="H36" s="224"/>
      <c r="I36" s="224"/>
      <c r="J36" s="224"/>
    </row>
    <row r="37" spans="1:10">
      <c r="A37" s="229">
        <v>44</v>
      </c>
      <c r="B37" s="228" t="s">
        <v>854</v>
      </c>
      <c r="C37" s="226" t="s">
        <v>917</v>
      </c>
      <c r="D37" s="227" t="s">
        <v>916</v>
      </c>
      <c r="E37" s="226" t="s">
        <v>913</v>
      </c>
      <c r="F37" s="225">
        <v>12</v>
      </c>
      <c r="G37" s="224"/>
      <c r="H37" s="224"/>
      <c r="I37" s="224"/>
      <c r="J37" s="224"/>
    </row>
    <row r="38" spans="1:10">
      <c r="A38" s="229">
        <v>28</v>
      </c>
      <c r="B38" s="228" t="s">
        <v>854</v>
      </c>
      <c r="C38" s="226">
        <v>60180020</v>
      </c>
      <c r="D38" s="227" t="s">
        <v>1079</v>
      </c>
      <c r="E38" s="226" t="s">
        <v>913</v>
      </c>
      <c r="F38" s="225">
        <v>3</v>
      </c>
      <c r="G38" s="224"/>
      <c r="H38" s="224"/>
      <c r="I38" s="224"/>
      <c r="J38" s="224"/>
    </row>
    <row r="39" spans="1:10">
      <c r="A39" s="229">
        <v>29</v>
      </c>
      <c r="B39" s="228" t="s">
        <v>883</v>
      </c>
      <c r="C39" s="226" t="s">
        <v>906</v>
      </c>
      <c r="D39" s="227" t="s">
        <v>1043</v>
      </c>
      <c r="E39" s="226" t="s">
        <v>140</v>
      </c>
      <c r="F39" s="225">
        <v>30</v>
      </c>
      <c r="G39" s="224"/>
      <c r="H39" s="224"/>
      <c r="I39" s="224"/>
      <c r="J39" s="224"/>
    </row>
    <row r="40" spans="1:10" ht="25">
      <c r="A40" s="229">
        <v>30</v>
      </c>
      <c r="B40" s="228" t="s">
        <v>854</v>
      </c>
      <c r="C40" s="226" t="s">
        <v>905</v>
      </c>
      <c r="D40" s="227" t="s">
        <v>1044</v>
      </c>
      <c r="E40" s="226" t="s">
        <v>140</v>
      </c>
      <c r="F40" s="225">
        <v>6</v>
      </c>
      <c r="G40" s="224"/>
      <c r="H40" s="224"/>
      <c r="I40" s="224"/>
      <c r="J40" s="224"/>
    </row>
    <row r="41" spans="1:10" ht="25">
      <c r="A41" s="229">
        <v>31</v>
      </c>
      <c r="B41" s="228" t="s">
        <v>854</v>
      </c>
      <c r="C41" s="226" t="s">
        <v>904</v>
      </c>
      <c r="D41" s="227" t="s">
        <v>1045</v>
      </c>
      <c r="E41" s="226" t="s">
        <v>140</v>
      </c>
      <c r="F41" s="225">
        <v>6</v>
      </c>
      <c r="G41" s="224"/>
      <c r="H41" s="224"/>
      <c r="I41" s="224"/>
      <c r="J41" s="224"/>
    </row>
    <row r="42" spans="1:10">
      <c r="A42" s="229">
        <v>32</v>
      </c>
      <c r="B42" s="228" t="s">
        <v>883</v>
      </c>
      <c r="C42" s="226" t="s">
        <v>903</v>
      </c>
      <c r="D42" s="227" t="s">
        <v>902</v>
      </c>
      <c r="E42" s="226" t="s">
        <v>114</v>
      </c>
      <c r="F42" s="225">
        <v>100</v>
      </c>
      <c r="G42" s="224"/>
      <c r="H42" s="224"/>
      <c r="I42" s="224"/>
      <c r="J42" s="224"/>
    </row>
    <row r="43" spans="1:10">
      <c r="A43" s="229">
        <v>33</v>
      </c>
      <c r="B43" s="228" t="s">
        <v>854</v>
      </c>
      <c r="C43" s="226" t="s">
        <v>901</v>
      </c>
      <c r="D43" s="227" t="s">
        <v>900</v>
      </c>
      <c r="E43" s="226" t="s">
        <v>114</v>
      </c>
      <c r="F43" s="225">
        <v>100</v>
      </c>
      <c r="G43" s="224"/>
      <c r="H43" s="224"/>
      <c r="I43" s="224"/>
      <c r="J43" s="224"/>
    </row>
    <row r="44" spans="1:10">
      <c r="A44" s="229">
        <v>34</v>
      </c>
      <c r="B44" s="228" t="s">
        <v>883</v>
      </c>
      <c r="C44" s="226" t="s">
        <v>899</v>
      </c>
      <c r="D44" s="227" t="s">
        <v>898</v>
      </c>
      <c r="E44" s="226" t="s">
        <v>114</v>
      </c>
      <c r="F44" s="225">
        <v>110</v>
      </c>
      <c r="G44" s="224"/>
      <c r="H44" s="224"/>
      <c r="I44" s="224"/>
      <c r="J44" s="224"/>
    </row>
    <row r="45" spans="1:10">
      <c r="A45" s="229">
        <v>35</v>
      </c>
      <c r="B45" s="228" t="s">
        <v>854</v>
      </c>
      <c r="C45" s="226" t="s">
        <v>897</v>
      </c>
      <c r="D45" s="227" t="s">
        <v>896</v>
      </c>
      <c r="E45" s="226" t="s">
        <v>114</v>
      </c>
      <c r="F45" s="225">
        <v>110</v>
      </c>
      <c r="G45" s="224"/>
      <c r="H45" s="224"/>
      <c r="I45" s="224"/>
      <c r="J45" s="224"/>
    </row>
    <row r="46" spans="1:10">
      <c r="A46" s="229">
        <v>36</v>
      </c>
      <c r="B46" s="228" t="s">
        <v>883</v>
      </c>
      <c r="C46" s="226" t="s">
        <v>895</v>
      </c>
      <c r="D46" s="227" t="s">
        <v>894</v>
      </c>
      <c r="E46" s="226" t="s">
        <v>114</v>
      </c>
      <c r="F46" s="225">
        <v>30</v>
      </c>
      <c r="G46" s="224"/>
      <c r="H46" s="224"/>
      <c r="I46" s="224"/>
      <c r="J46" s="224"/>
    </row>
    <row r="47" spans="1:10">
      <c r="A47" s="229">
        <v>37</v>
      </c>
      <c r="B47" s="228" t="s">
        <v>854</v>
      </c>
      <c r="C47" s="226" t="s">
        <v>893</v>
      </c>
      <c r="D47" s="227" t="s">
        <v>892</v>
      </c>
      <c r="E47" s="226" t="s">
        <v>114</v>
      </c>
      <c r="F47" s="225">
        <v>30</v>
      </c>
      <c r="G47" s="224"/>
      <c r="H47" s="224"/>
      <c r="I47" s="224"/>
      <c r="J47" s="224"/>
    </row>
    <row r="48" spans="1:10">
      <c r="A48" s="229">
        <v>38</v>
      </c>
      <c r="B48" s="228" t="s">
        <v>883</v>
      </c>
      <c r="C48" s="226" t="s">
        <v>887</v>
      </c>
      <c r="D48" s="227" t="s">
        <v>886</v>
      </c>
      <c r="E48" s="226" t="s">
        <v>114</v>
      </c>
      <c r="F48" s="225">
        <v>20</v>
      </c>
      <c r="G48" s="224"/>
      <c r="H48" s="224"/>
      <c r="I48" s="224"/>
      <c r="J48" s="224"/>
    </row>
    <row r="49" spans="1:10">
      <c r="A49" s="229">
        <v>39</v>
      </c>
      <c r="B49" s="228" t="s">
        <v>854</v>
      </c>
      <c r="C49" s="226" t="s">
        <v>885</v>
      </c>
      <c r="D49" s="227" t="s">
        <v>884</v>
      </c>
      <c r="E49" s="226" t="s">
        <v>878</v>
      </c>
      <c r="F49" s="225">
        <v>20</v>
      </c>
      <c r="G49" s="224"/>
      <c r="H49" s="224"/>
      <c r="I49" s="224"/>
      <c r="J49" s="224"/>
    </row>
    <row r="50" spans="1:10">
      <c r="A50" s="229">
        <v>40</v>
      </c>
      <c r="B50" s="228" t="s">
        <v>875</v>
      </c>
      <c r="C50" s="226" t="s">
        <v>877</v>
      </c>
      <c r="D50" s="227" t="s">
        <v>876</v>
      </c>
      <c r="E50" s="226" t="s">
        <v>133</v>
      </c>
      <c r="F50" s="225">
        <v>1</v>
      </c>
      <c r="G50" s="224"/>
      <c r="H50" s="224"/>
      <c r="I50" s="224"/>
      <c r="J50" s="224"/>
    </row>
    <row r="51" spans="1:10">
      <c r="A51" s="229">
        <v>41</v>
      </c>
      <c r="B51" s="228" t="s">
        <v>875</v>
      </c>
      <c r="C51" s="235" t="s">
        <v>874</v>
      </c>
      <c r="D51" s="235" t="s">
        <v>873</v>
      </c>
      <c r="E51" s="235" t="s">
        <v>133</v>
      </c>
      <c r="F51" s="225">
        <v>3</v>
      </c>
      <c r="G51" s="224"/>
      <c r="H51" s="224"/>
      <c r="I51" s="224"/>
      <c r="J51" s="224"/>
    </row>
    <row r="52" spans="1:10">
      <c r="A52" s="229">
        <v>42</v>
      </c>
      <c r="B52" s="228"/>
      <c r="C52" s="226"/>
      <c r="D52" s="227"/>
      <c r="E52" s="226"/>
      <c r="F52" s="225"/>
      <c r="G52" s="224"/>
      <c r="H52" s="224"/>
      <c r="I52" s="224"/>
      <c r="J52" s="224"/>
    </row>
    <row r="53" spans="1:10" ht="13">
      <c r="A53" s="229">
        <v>43</v>
      </c>
      <c r="B53" s="235"/>
      <c r="C53" s="239" t="s">
        <v>872</v>
      </c>
      <c r="D53" s="239" t="s">
        <v>871</v>
      </c>
      <c r="E53" s="239"/>
      <c r="F53" s="239"/>
      <c r="G53" s="239"/>
      <c r="H53" s="239"/>
      <c r="I53" s="239"/>
      <c r="J53" s="239"/>
    </row>
    <row r="54" spans="1:10" ht="25">
      <c r="A54" s="229">
        <v>44</v>
      </c>
      <c r="B54" s="235" t="s">
        <v>857</v>
      </c>
      <c r="C54" s="236" t="s">
        <v>870</v>
      </c>
      <c r="D54" s="237" t="s">
        <v>869</v>
      </c>
      <c r="E54" s="235" t="s">
        <v>140</v>
      </c>
      <c r="F54" s="225">
        <v>4</v>
      </c>
      <c r="G54" s="235"/>
      <c r="H54" s="235"/>
      <c r="I54" s="235"/>
      <c r="J54" s="235"/>
    </row>
    <row r="55" spans="1:10">
      <c r="A55" s="229">
        <v>45</v>
      </c>
      <c r="B55" s="235" t="s">
        <v>854</v>
      </c>
      <c r="C55" s="236" t="s">
        <v>868</v>
      </c>
      <c r="D55" s="235" t="s">
        <v>867</v>
      </c>
      <c r="E55" s="235" t="s">
        <v>140</v>
      </c>
      <c r="F55" s="225">
        <v>10</v>
      </c>
      <c r="G55" s="235"/>
      <c r="H55" s="235"/>
      <c r="I55" s="235"/>
      <c r="J55" s="235"/>
    </row>
    <row r="56" spans="1:10">
      <c r="A56" s="229">
        <v>46</v>
      </c>
      <c r="B56" s="235" t="s">
        <v>854</v>
      </c>
      <c r="C56" s="236" t="s">
        <v>866</v>
      </c>
      <c r="D56" s="235" t="s">
        <v>865</v>
      </c>
      <c r="E56" s="235" t="s">
        <v>140</v>
      </c>
      <c r="F56" s="225">
        <v>20</v>
      </c>
      <c r="G56" s="235"/>
      <c r="H56" s="235"/>
      <c r="I56" s="235"/>
      <c r="J56" s="235"/>
    </row>
    <row r="57" spans="1:10">
      <c r="A57" s="229">
        <v>47</v>
      </c>
      <c r="B57" s="235" t="s">
        <v>857</v>
      </c>
      <c r="C57" s="236">
        <v>220280511</v>
      </c>
      <c r="D57" s="235" t="s">
        <v>863</v>
      </c>
      <c r="E57" s="235" t="s">
        <v>114</v>
      </c>
      <c r="F57" s="225">
        <v>80</v>
      </c>
      <c r="G57" s="235"/>
      <c r="H57" s="235"/>
      <c r="I57" s="235"/>
      <c r="J57" s="235"/>
    </row>
    <row r="58" spans="1:10">
      <c r="A58" s="229">
        <v>48</v>
      </c>
      <c r="B58" s="235" t="s">
        <v>854</v>
      </c>
      <c r="C58" s="236">
        <v>3410300800</v>
      </c>
      <c r="D58" s="235" t="s">
        <v>864</v>
      </c>
      <c r="E58" s="235" t="s">
        <v>114</v>
      </c>
      <c r="F58" s="225">
        <v>80</v>
      </c>
      <c r="G58" s="235"/>
      <c r="H58" s="235"/>
      <c r="I58" s="235"/>
      <c r="J58" s="235"/>
    </row>
    <row r="59" spans="1:10" ht="25">
      <c r="A59" s="229">
        <v>49</v>
      </c>
      <c r="B59" s="235" t="s">
        <v>857</v>
      </c>
      <c r="C59" s="236">
        <v>220301201</v>
      </c>
      <c r="D59" s="237" t="s">
        <v>856</v>
      </c>
      <c r="E59" s="235" t="s">
        <v>140</v>
      </c>
      <c r="F59" s="225">
        <v>2</v>
      </c>
      <c r="G59" s="235"/>
      <c r="H59" s="235"/>
      <c r="I59" s="235"/>
      <c r="J59" s="235"/>
    </row>
    <row r="60" spans="1:10">
      <c r="A60" s="229">
        <v>50</v>
      </c>
      <c r="B60" s="235" t="s">
        <v>854</v>
      </c>
      <c r="C60" s="236">
        <v>76576</v>
      </c>
      <c r="D60" s="235" t="s">
        <v>855</v>
      </c>
      <c r="E60" s="235" t="s">
        <v>140</v>
      </c>
      <c r="F60" s="225">
        <v>1</v>
      </c>
      <c r="G60" s="235"/>
      <c r="H60" s="235"/>
      <c r="I60" s="235"/>
      <c r="J60" s="235"/>
    </row>
    <row r="61" spans="1:10">
      <c r="A61" s="229">
        <v>51</v>
      </c>
      <c r="B61" s="235"/>
      <c r="C61" s="236"/>
      <c r="D61" s="235"/>
      <c r="E61" s="235"/>
      <c r="F61" s="235"/>
      <c r="G61" s="235"/>
      <c r="H61" s="235"/>
      <c r="I61" s="235"/>
      <c r="J61" s="235"/>
    </row>
    <row r="62" spans="1:10">
      <c r="A62" s="229">
        <v>52</v>
      </c>
      <c r="B62" s="235"/>
      <c r="C62" s="236"/>
      <c r="D62" s="235"/>
      <c r="E62" s="235"/>
      <c r="F62" s="235"/>
      <c r="G62" s="235"/>
      <c r="H62" s="235"/>
      <c r="I62" s="235"/>
      <c r="J62" s="235"/>
    </row>
    <row r="63" spans="1:10" ht="13">
      <c r="A63" s="229">
        <v>53</v>
      </c>
      <c r="B63" s="234"/>
      <c r="C63" s="232" t="s">
        <v>206</v>
      </c>
      <c r="D63" s="233" t="s">
        <v>207</v>
      </c>
      <c r="E63" s="232"/>
      <c r="F63" s="231"/>
      <c r="G63" s="230"/>
      <c r="H63" s="230"/>
      <c r="I63" s="230"/>
      <c r="J63" s="230"/>
    </row>
    <row r="64" spans="1:10" ht="25">
      <c r="A64" s="229">
        <v>54</v>
      </c>
      <c r="B64" s="228" t="s">
        <v>206</v>
      </c>
      <c r="C64" s="226" t="s">
        <v>851</v>
      </c>
      <c r="D64" s="227" t="s">
        <v>850</v>
      </c>
      <c r="E64" s="226" t="s">
        <v>211</v>
      </c>
      <c r="F64" s="225">
        <v>20</v>
      </c>
      <c r="G64" s="224"/>
      <c r="H64" s="224"/>
      <c r="I64" s="224"/>
      <c r="J64" s="224"/>
    </row>
    <row r="65" spans="1:10">
      <c r="A65" s="229">
        <v>55</v>
      </c>
      <c r="B65" s="228" t="s">
        <v>206</v>
      </c>
      <c r="C65" s="226" t="s">
        <v>849</v>
      </c>
      <c r="D65" s="227" t="s">
        <v>848</v>
      </c>
      <c r="E65" s="226" t="s">
        <v>211</v>
      </c>
      <c r="F65" s="225">
        <v>6</v>
      </c>
      <c r="G65" s="224"/>
      <c r="H65" s="224"/>
      <c r="I65" s="224"/>
      <c r="J65" s="224"/>
    </row>
    <row r="66" spans="1:10">
      <c r="A66" s="223"/>
      <c r="B66" s="222"/>
      <c r="C66" s="220"/>
      <c r="D66" s="221"/>
      <c r="E66" s="220"/>
      <c r="F66" s="219"/>
      <c r="G66" s="218"/>
      <c r="H66" s="218"/>
      <c r="I66" s="218"/>
      <c r="J66" s="218"/>
    </row>
  </sheetData>
  <sheetProtection selectLockedCells="1" selectUnlockedCells="1"/>
  <pageMargins left="0.75" right="0.75" top="1" bottom="1" header="0.5" footer="0.5"/>
  <pageSetup paperSize="9" scale="55" firstPageNumber="0" orientation="portrait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9</vt:i4>
      </vt:variant>
    </vt:vector>
  </HeadingPairs>
  <TitlesOfParts>
    <vt:vector size="15" baseType="lpstr">
      <vt:lpstr>Rekapitulácia stavby</vt:lpstr>
      <vt:lpstr>1- - SO.01  Architektúra</vt:lpstr>
      <vt:lpstr>SO 01.5 - Vykurovanie</vt:lpstr>
      <vt:lpstr>SO 01.4 - ZTI</vt:lpstr>
      <vt:lpstr>Elektro , cast 1</vt:lpstr>
      <vt:lpstr>Elektro , cast 2</vt:lpstr>
      <vt:lpstr>'1- - SO.01  Architektúra'!Názvy_tlače</vt:lpstr>
      <vt:lpstr>'Rekapitulácia stavby'!Názvy_tlače</vt:lpstr>
      <vt:lpstr>'SO 01.4 - ZTI'!Názvy_tlače</vt:lpstr>
      <vt:lpstr>'SO 01.5 - Vykurovanie'!Názvy_tlače</vt:lpstr>
      <vt:lpstr>'1- - SO.01  Architektúra'!Oblasť_tlače</vt:lpstr>
      <vt:lpstr>'Elektro , cast 1'!Oblasť_tlače</vt:lpstr>
      <vt:lpstr>'Rekapitulácia stavby'!Oblasť_tlače</vt:lpstr>
      <vt:lpstr>'SO 01.4 - ZTI'!Oblasť_tlače</vt:lpstr>
      <vt:lpstr>'SO 01.5 - Vykurovanie'!Oblasť_tlače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Palo B</dc:creator>
  <cp:lastModifiedBy>juraj Barčiak</cp:lastModifiedBy>
  <cp:lastPrinted>2022-09-02T06:33:44Z</cp:lastPrinted>
  <dcterms:created xsi:type="dcterms:W3CDTF">2022-06-10T08:58:56Z</dcterms:created>
  <dcterms:modified xsi:type="dcterms:W3CDTF">2022-09-02T06:39:41Z</dcterms:modified>
</cp:coreProperties>
</file>